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аспорт Структ.элем. МП" sheetId="2" r:id="rId1"/>
    <sheet name="Показатели Струк. элем.МП" sheetId="3" r:id="rId2"/>
    <sheet name="Перечень Меропр (результ) " sheetId="8" r:id="rId3"/>
    <sheet name="Финобесп. Струк.эл." sheetId="6" r:id="rId4"/>
    <sheet name="План реализ. Структ.элем." sheetId="9" r:id="rId5"/>
  </sheets>
  <definedNames>
    <definedName name="_xlnm.Print_Area" localSheetId="2">'Перечень Меропр (результ) '!$A$1:$R$26</definedName>
  </definedNames>
  <calcPr calcId="124519" iterate="1"/>
</workbook>
</file>

<file path=xl/calcChain.xml><?xml version="1.0" encoding="utf-8"?>
<calcChain xmlns="http://schemas.openxmlformats.org/spreadsheetml/2006/main">
  <c r="G12" i="6"/>
  <c r="H12"/>
  <c r="I12"/>
  <c r="J12"/>
  <c r="K12"/>
  <c r="L12"/>
  <c r="M12"/>
  <c r="F12"/>
  <c r="M66"/>
  <c r="L66"/>
  <c r="K66"/>
  <c r="J66"/>
  <c r="I66"/>
  <c r="H66"/>
  <c r="G66"/>
  <c r="F66"/>
  <c r="E66"/>
  <c r="O66" s="1"/>
  <c r="E65"/>
  <c r="O65" s="1"/>
  <c r="M64"/>
  <c r="L64"/>
  <c r="K64"/>
  <c r="J64"/>
  <c r="I64"/>
  <c r="H64"/>
  <c r="G64"/>
  <c r="F64"/>
  <c r="E64"/>
  <c r="O64" s="1"/>
  <c r="M63"/>
  <c r="L63"/>
  <c r="K63"/>
  <c r="J63"/>
  <c r="I63"/>
  <c r="H63"/>
  <c r="G63"/>
  <c r="F63"/>
  <c r="E63"/>
  <c r="M62"/>
  <c r="L62"/>
  <c r="K62"/>
  <c r="J62"/>
  <c r="I62"/>
  <c r="H62"/>
  <c r="G62"/>
  <c r="F62"/>
  <c r="M60"/>
  <c r="L60"/>
  <c r="K60"/>
  <c r="J60"/>
  <c r="I60"/>
  <c r="H60"/>
  <c r="G60"/>
  <c r="F60"/>
  <c r="E60"/>
  <c r="O60" s="1"/>
  <c r="E59"/>
  <c r="O59" s="1"/>
  <c r="M58"/>
  <c r="L58"/>
  <c r="K58"/>
  <c r="J58"/>
  <c r="I58"/>
  <c r="H58"/>
  <c r="G58"/>
  <c r="F58"/>
  <c r="E58"/>
  <c r="O58" s="1"/>
  <c r="M57"/>
  <c r="L57"/>
  <c r="K57"/>
  <c r="J57"/>
  <c r="I57"/>
  <c r="H57"/>
  <c r="G57"/>
  <c r="F57"/>
  <c r="E57"/>
  <c r="M56"/>
  <c r="L56"/>
  <c r="K56"/>
  <c r="J56"/>
  <c r="I56"/>
  <c r="H56"/>
  <c r="G56"/>
  <c r="F56"/>
  <c r="O56" s="1"/>
  <c r="M54"/>
  <c r="L54"/>
  <c r="K54"/>
  <c r="J54"/>
  <c r="I54"/>
  <c r="H54"/>
  <c r="G54"/>
  <c r="F54"/>
  <c r="E54"/>
  <c r="O54" s="1"/>
  <c r="E53"/>
  <c r="O53" s="1"/>
  <c r="M52"/>
  <c r="L52"/>
  <c r="K52"/>
  <c r="J52"/>
  <c r="I52"/>
  <c r="H52"/>
  <c r="G52"/>
  <c r="F52"/>
  <c r="E52"/>
  <c r="M51"/>
  <c r="M50" s="1"/>
  <c r="L51"/>
  <c r="L50" s="1"/>
  <c r="K51"/>
  <c r="K50" s="1"/>
  <c r="J51"/>
  <c r="J50" s="1"/>
  <c r="I51"/>
  <c r="I50" s="1"/>
  <c r="H51"/>
  <c r="H50" s="1"/>
  <c r="G51"/>
  <c r="G50" s="1"/>
  <c r="F51"/>
  <c r="F50" s="1"/>
  <c r="E51"/>
  <c r="O51" s="1"/>
  <c r="O50" l="1"/>
  <c r="O52"/>
  <c r="O57"/>
  <c r="O63"/>
  <c r="O62"/>
  <c r="O79" l="1"/>
  <c r="M85"/>
  <c r="L85"/>
  <c r="K85"/>
  <c r="J85"/>
  <c r="I85"/>
  <c r="H85"/>
  <c r="G85"/>
  <c r="F85"/>
  <c r="E85"/>
  <c r="E84"/>
  <c r="O84" s="1"/>
  <c r="M83"/>
  <c r="L83"/>
  <c r="K83"/>
  <c r="J83"/>
  <c r="I83"/>
  <c r="H83"/>
  <c r="G83"/>
  <c r="F83"/>
  <c r="E83"/>
  <c r="M82"/>
  <c r="L82"/>
  <c r="K82"/>
  <c r="J82"/>
  <c r="I82"/>
  <c r="H82"/>
  <c r="G82"/>
  <c r="F82"/>
  <c r="E82"/>
  <c r="O82" s="1"/>
  <c r="M81"/>
  <c r="L81"/>
  <c r="K81"/>
  <c r="J81"/>
  <c r="I81"/>
  <c r="H81"/>
  <c r="G81"/>
  <c r="F81"/>
  <c r="M22"/>
  <c r="L22"/>
  <c r="K22"/>
  <c r="M42"/>
  <c r="L42"/>
  <c r="K42"/>
  <c r="M40"/>
  <c r="L40"/>
  <c r="K40"/>
  <c r="M39"/>
  <c r="L39"/>
  <c r="K39"/>
  <c r="M44"/>
  <c r="L44"/>
  <c r="K44"/>
  <c r="M48"/>
  <c r="L48"/>
  <c r="K48"/>
  <c r="M46"/>
  <c r="L46"/>
  <c r="K46"/>
  <c r="M45"/>
  <c r="L45"/>
  <c r="K45"/>
  <c r="M68"/>
  <c r="L68"/>
  <c r="K68"/>
  <c r="K11" l="1"/>
  <c r="M11"/>
  <c r="E75"/>
  <c r="L11"/>
  <c r="K13"/>
  <c r="M13"/>
  <c r="E81"/>
  <c r="L13"/>
  <c r="K17"/>
  <c r="M17"/>
  <c r="L17"/>
  <c r="O83"/>
  <c r="O85"/>
  <c r="O81"/>
  <c r="E77"/>
  <c r="E79"/>
  <c r="J22"/>
  <c r="I22"/>
  <c r="H22"/>
  <c r="G22"/>
  <c r="F22"/>
  <c r="J44"/>
  <c r="I44"/>
  <c r="H44"/>
  <c r="G44"/>
  <c r="F44"/>
  <c r="J48"/>
  <c r="I48"/>
  <c r="H48"/>
  <c r="G48"/>
  <c r="F48"/>
  <c r="E48"/>
  <c r="E47"/>
  <c r="O47" s="1"/>
  <c r="J46"/>
  <c r="I46"/>
  <c r="H46"/>
  <c r="G46"/>
  <c r="F46"/>
  <c r="E46"/>
  <c r="J45"/>
  <c r="I45"/>
  <c r="H45"/>
  <c r="G45"/>
  <c r="F45"/>
  <c r="E45"/>
  <c r="J42"/>
  <c r="I42"/>
  <c r="I17" s="1"/>
  <c r="I16" s="1"/>
  <c r="H42"/>
  <c r="H17" s="1"/>
  <c r="G42"/>
  <c r="G17" s="1"/>
  <c r="G16" s="1"/>
  <c r="F42"/>
  <c r="E42"/>
  <c r="E17" s="1"/>
  <c r="E41"/>
  <c r="O41" s="1"/>
  <c r="J40"/>
  <c r="I40"/>
  <c r="H40"/>
  <c r="G40"/>
  <c r="F40"/>
  <c r="E40"/>
  <c r="J39"/>
  <c r="I39"/>
  <c r="H39"/>
  <c r="G39"/>
  <c r="F39"/>
  <c r="E39"/>
  <c r="E19"/>
  <c r="O19" s="1"/>
  <c r="J17"/>
  <c r="J16" s="1"/>
  <c r="F17"/>
  <c r="F16" s="1"/>
  <c r="F11" l="1"/>
  <c r="H11"/>
  <c r="J11"/>
  <c r="E10"/>
  <c r="O45"/>
  <c r="O46"/>
  <c r="H10"/>
  <c r="H16"/>
  <c r="M16"/>
  <c r="M10"/>
  <c r="M9" s="1"/>
  <c r="L10"/>
  <c r="L9" s="1"/>
  <c r="L16"/>
  <c r="K16"/>
  <c r="K10"/>
  <c r="K9" s="1"/>
  <c r="G11"/>
  <c r="I11"/>
  <c r="O48"/>
  <c r="E44"/>
  <c r="O44" s="1"/>
  <c r="F10"/>
  <c r="J10"/>
  <c r="G10"/>
  <c r="I10"/>
  <c r="E16"/>
  <c r="E12"/>
  <c r="O12" s="1"/>
  <c r="O39"/>
  <c r="O40"/>
  <c r="E22"/>
  <c r="O22" s="1"/>
  <c r="E11"/>
  <c r="O18"/>
  <c r="O17"/>
  <c r="O42"/>
  <c r="E68"/>
  <c r="F68"/>
  <c r="G68"/>
  <c r="G32" s="1"/>
  <c r="H68"/>
  <c r="I68"/>
  <c r="I32" s="1"/>
  <c r="J68"/>
  <c r="G13"/>
  <c r="J34"/>
  <c r="I34"/>
  <c r="H34"/>
  <c r="G34"/>
  <c r="F34"/>
  <c r="E34"/>
  <c r="J26"/>
  <c r="I26"/>
  <c r="H26"/>
  <c r="G26"/>
  <c r="F26"/>
  <c r="E26"/>
  <c r="J24"/>
  <c r="I24"/>
  <c r="H24"/>
  <c r="G24"/>
  <c r="F24"/>
  <c r="E24"/>
  <c r="E32" l="1"/>
  <c r="O68"/>
  <c r="O16"/>
  <c r="O75"/>
  <c r="E30"/>
  <c r="G28"/>
  <c r="I30"/>
  <c r="O26"/>
  <c r="E28"/>
  <c r="I28"/>
  <c r="G30"/>
  <c r="O34"/>
  <c r="E20"/>
  <c r="E13" s="1"/>
  <c r="E9" s="1"/>
  <c r="I13"/>
  <c r="I9" s="1"/>
  <c r="F32"/>
  <c r="O24"/>
  <c r="H32"/>
  <c r="J32"/>
  <c r="F28"/>
  <c r="H28"/>
  <c r="J28"/>
  <c r="F30"/>
  <c r="H30"/>
  <c r="J30"/>
  <c r="H13"/>
  <c r="H9" s="1"/>
  <c r="J13"/>
  <c r="J9" s="1"/>
  <c r="O11"/>
  <c r="G9"/>
  <c r="O10"/>
  <c r="O77" l="1"/>
  <c r="O32"/>
  <c r="O28"/>
  <c r="O30"/>
  <c r="O20" l="1"/>
  <c r="F13"/>
  <c r="O13" l="1"/>
  <c r="F9"/>
  <c r="O9" s="1"/>
</calcChain>
</file>

<file path=xl/sharedStrings.xml><?xml version="1.0" encoding="utf-8"?>
<sst xmlns="http://schemas.openxmlformats.org/spreadsheetml/2006/main" count="737" uniqueCount="184">
  <si>
    <t xml:space="preserve"> </t>
  </si>
  <si>
    <t xml:space="preserve">1.  Основные положения </t>
  </si>
  <si>
    <t xml:space="preserve">Таблица 1 </t>
  </si>
  <si>
    <t xml:space="preserve">Ответственный исполнитель  </t>
  </si>
  <si>
    <t xml:space="preserve">Период реализации  </t>
  </si>
  <si>
    <t>№</t>
  </si>
  <si>
    <t>п/п</t>
  </si>
  <si>
    <t xml:space="preserve">Значения показателя по годам </t>
  </si>
  <si>
    <t>Значение</t>
  </si>
  <si>
    <t>Год завершения действия МП</t>
  </si>
  <si>
    <t>1.</t>
  </si>
  <si>
    <t xml:space="preserve">1.1. </t>
  </si>
  <si>
    <t xml:space="preserve">Таблица 3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</si>
  <si>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</si>
  <si>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</si>
  <si>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</si>
  <si>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</si>
  <si>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</si>
  <si>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</si>
  <si>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</si>
  <si>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</si>
  <si>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</si>
  <si>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</si>
  <si>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>Соисполнитель  (при необходимости)</t>
  </si>
  <si>
    <t>Участники  (при необходимости)</t>
  </si>
  <si>
    <t xml:space="preserve">Связь с  государственной (муниципальной) программой </t>
  </si>
  <si>
    <t xml:space="preserve">2. Показатели структурного элемента </t>
  </si>
  <si>
    <t>1.2.</t>
  </si>
  <si>
    <t>3.</t>
  </si>
  <si>
    <t>3.1.</t>
  </si>
  <si>
    <t>Наименование мероприятия (результата)</t>
  </si>
  <si>
    <t xml:space="preserve">Единица измерения </t>
  </si>
  <si>
    <t xml:space="preserve">Значения мероприятия (результата) по годам </t>
  </si>
  <si>
    <t>1.2.1.</t>
  </si>
  <si>
    <t>№ п/п</t>
  </si>
  <si>
    <t>1.1.1.</t>
  </si>
  <si>
    <t>2.1.1.</t>
  </si>
  <si>
    <t xml:space="preserve">Уровень мероприятия (результата) </t>
  </si>
  <si>
    <t xml:space="preserve">Тип мероприятий (результата) </t>
  </si>
  <si>
    <t xml:space="preserve">Базовое значение       </t>
  </si>
  <si>
    <r>
      <t>Год, предшествующий году разработки МП</t>
    </r>
    <r>
      <rPr>
        <vertAlign val="superscript"/>
        <sz val="12"/>
        <color theme="1"/>
        <rFont val="Times New Roman"/>
        <family val="1"/>
        <charset val="204"/>
      </rPr>
      <t/>
    </r>
  </si>
  <si>
    <t>Связь с показателями структурного элемента</t>
  </si>
  <si>
    <r>
      <t>Наименование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</si>
  <si>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r>
      <t>Уровень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</si>
  <si>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t>Единица измерения</t>
  </si>
  <si>
    <t>Базовое значение</t>
  </si>
  <si>
    <t>Год, предшествующий году разработки МП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</si>
  <si>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</si>
  <si>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</si>
  <si>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>3.1.1.</t>
  </si>
  <si>
    <t xml:space="preserve">Задача, наименование мероприятия (результат)/ контрольная точка </t>
  </si>
  <si>
    <t>Срок реализации</t>
  </si>
  <si>
    <t>1.1.</t>
  </si>
  <si>
    <t xml:space="preserve">Контрольная точка 2 «…» </t>
  </si>
  <si>
    <t>2.1.</t>
  </si>
  <si>
    <t>5. План реализации структурного элемента</t>
  </si>
  <si>
    <t xml:space="preserve">Вид подтверждающего документа </t>
  </si>
  <si>
    <t xml:space="preserve"> Администрация Беломорского муниципального округа  </t>
  </si>
  <si>
    <t>да</t>
  </si>
  <si>
    <t>да/нет</t>
  </si>
  <si>
    <t>1.3.1.</t>
  </si>
  <si>
    <t>1.4.1.</t>
  </si>
  <si>
    <t>Текущая деятельность</t>
  </si>
  <si>
    <t>КМП</t>
  </si>
  <si>
    <t>-</t>
  </si>
  <si>
    <t xml:space="preserve">Дата достижения контрольной точки (дд.мм.гггг) </t>
  </si>
  <si>
    <t xml:space="preserve">Контрольная точка 1 </t>
  </si>
  <si>
    <t xml:space="preserve">Мероприятие </t>
  </si>
  <si>
    <t>2.3.</t>
  </si>
  <si>
    <t>2.2.</t>
  </si>
  <si>
    <t xml:space="preserve">3. Перечень мероприятий (результатов) структурного элемента </t>
  </si>
  <si>
    <t>4. Финансовое обеспечение реализации структурного элемента</t>
  </si>
  <si>
    <t>не устанавливаются</t>
  </si>
  <si>
    <t>1.3.</t>
  </si>
  <si>
    <t>1.4.</t>
  </si>
  <si>
    <t>1.5.</t>
  </si>
  <si>
    <t>1.6.</t>
  </si>
  <si>
    <t>1.7.</t>
  </si>
  <si>
    <t>1.8.</t>
  </si>
  <si>
    <t>1.9.</t>
  </si>
  <si>
    <t>2.4.</t>
  </si>
  <si>
    <t>2.5.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</si>
  <si>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</si>
  <si>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</si>
  <si>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1.5. </t>
  </si>
  <si>
    <t>1.5.1.</t>
  </si>
  <si>
    <t xml:space="preserve">1.6. </t>
  </si>
  <si>
    <t>1.6.1.</t>
  </si>
  <si>
    <t xml:space="preserve">1.7. </t>
  </si>
  <si>
    <t>1.7.1.</t>
  </si>
  <si>
    <t xml:space="preserve">1.8. </t>
  </si>
  <si>
    <t>1.8.1.</t>
  </si>
  <si>
    <t>2.2.1.</t>
  </si>
  <si>
    <t>2.3.1.</t>
  </si>
  <si>
    <t>2.4.1.</t>
  </si>
  <si>
    <t>2.5.1.</t>
  </si>
  <si>
    <t>Таблица 2</t>
  </si>
  <si>
    <t xml:space="preserve">Таблица   5 </t>
  </si>
  <si>
    <t>1.10.</t>
  </si>
  <si>
    <t xml:space="preserve">1.9. </t>
  </si>
  <si>
    <t>1.9.1.</t>
  </si>
  <si>
    <t xml:space="preserve">1.10. </t>
  </si>
  <si>
    <t>1.10.1.</t>
  </si>
  <si>
    <t>Наименование государственной (муниципальной) программы  - Муниципальное управление на территории Беломорского муниципального округа Республики Карелия</t>
  </si>
  <si>
    <t>Процент</t>
  </si>
  <si>
    <t xml:space="preserve">Мероприятие (результат)  «» </t>
  </si>
  <si>
    <t xml:space="preserve">Мероприятие (результат)  « » </t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</si>
  <si>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»</t>
    </r>
  </si>
  <si>
    <t xml:space="preserve">Паспорт структурного элемента «Совершенствование управления муниципальным имуществом и земельными ресурсами на территории Беломорского муниципального округа» </t>
  </si>
  <si>
    <t>Совершенствование управления муниципальным имуществом и земельными ресурсами на территории Беломорского муниципального округа</t>
  </si>
  <si>
    <t>Количество реализованных объектов муниципального имущества в рамках Программы (прогнозного плана) приватизации муниципального имущества Беломорского муниципального округа</t>
  </si>
  <si>
    <t>Проведение претензионно-исковой работы по взысканию задолженности по договорам аренды земельных участков и муниципального имущества</t>
  </si>
  <si>
    <t>Количество земельных участков, в отношении которых проведены кадастровые работы (по мере необходимости)</t>
  </si>
  <si>
    <t xml:space="preserve">Задача  «» </t>
  </si>
  <si>
    <t>Единиц</t>
  </si>
  <si>
    <t>Ведение реестра объектов муниципальной собственности на территории Беломорского муниципального округа</t>
  </si>
  <si>
    <t>Осуществление учета поступающей платы за аренду муниципального имущества и земельных ресурсов</t>
  </si>
  <si>
    <t>Задача-  "Управление и распоряжение имущественными объектами и земельными ресурсами Беломорского муниципального округа и увеличение поступлений неналоговых доходов в бюджет округа"</t>
  </si>
  <si>
    <t xml:space="preserve">Задача  «Управление и распоряжение имущественными объектами и земельными ресурсами Беломорского муниципального округа  и увеличение поступлений неналоговых доходов в бюджет округа» </t>
  </si>
  <si>
    <r>
      <t xml:space="preserve"> Задача  «Управление и распоряжение имущественными объектами и земельными ресурсами Беломорского муниципального округа и увеличение поступлений неналоговых доходов в бюджет округа</t>
    </r>
    <r>
      <rPr>
        <b/>
        <sz val="12"/>
        <color theme="1"/>
        <rFont val="Calibri"/>
        <family val="2"/>
        <charset val="204"/>
      </rPr>
      <t>»</t>
    </r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</si>
  <si>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Управление и распоряжение имущественными объектами и земельными ресурсами Беломорского муниципального округа и увеличение поступлений неналоговых доходов в бюджет округа»</t>
    </r>
  </si>
  <si>
    <t>Краткое наименование регионального (ведомственного), муниципального структурного элемента  (при необходимости)</t>
  </si>
  <si>
    <t xml:space="preserve">Ответственный исполнитель </t>
  </si>
  <si>
    <t>Муниципальное казенное учреждение «Управление экономики, земельных и имущественных отношений Беломорского муниципального округа»</t>
  </si>
  <si>
    <t xml:space="preserve"> 2026-2033</t>
  </si>
  <si>
    <t>отсутствуют</t>
  </si>
  <si>
    <t>МКУ «Управление экономики, земельных и имущественных отношений Беломорского муниципального округа»</t>
  </si>
  <si>
    <t>1.2.2.</t>
  </si>
  <si>
    <t>1.3.2.</t>
  </si>
  <si>
    <t>до 31.12.2026</t>
  </si>
  <si>
    <t>Выявление объектов недвижимого имущества, включая земельные участки, не участвующих в формировании доходов бюджета и вовлечение их в налоговый оборот</t>
  </si>
  <si>
    <t xml:space="preserve">Проведение инвентаризации объектов недвижимого имущества, включая земельные участки </t>
  </si>
  <si>
    <t>Осуществление ведения учета муниципального имущества, земельных участков, находящихся в муниципальной собственности округа</t>
  </si>
  <si>
    <t>Выполнение мероприятий по кадастровому учету, межеванию и территориальному планированию</t>
  </si>
  <si>
    <t xml:space="preserve">1.2. </t>
  </si>
  <si>
    <t xml:space="preserve"> Выполнение мероприятий по кадастровому учету, межеванию и территориальному планированию</t>
  </si>
  <si>
    <t xml:space="preserve">1.3. </t>
  </si>
  <si>
    <t xml:space="preserve"> 1.4.</t>
  </si>
  <si>
    <t>Выполнение работ по содержанию и текущему ремонту муниципального имущества (нежилые помещения)</t>
  </si>
  <si>
    <t xml:space="preserve">1.4. </t>
  </si>
  <si>
    <t xml:space="preserve">Мероприятие (результат)  «Выполнение мероприятий по кадастровому учету, межеванию и территориальному планированию» </t>
  </si>
  <si>
    <t>1.2.3.</t>
  </si>
  <si>
    <t xml:space="preserve">Мероприятие (результат)  «Выполнение работ по содержанию и текущему ремонту муниципального имущества (нежилые помещения)» </t>
  </si>
  <si>
    <t xml:space="preserve">Мероприятие (результат)  «Осуществление учета поступающей платы за аренду муниципального имущества и земельных ресурсов» </t>
  </si>
  <si>
    <t xml:space="preserve">Мероприятие (результат)  «Проведение инвентаризации объектов недвижимого имущества, включая земельные участки » </t>
  </si>
  <si>
    <t xml:space="preserve">Мероприятие (результат)  «Выявление объектов недвижимого имущества, включая земельные участки, не участвующих в формировании доходов бюджета и вовлечение их в налоговый оборот» </t>
  </si>
  <si>
    <t xml:space="preserve">Мероприятие (результат)  «Осуществление ведения учета муниципального имущества, земельных участков, находящихся в муниципальной собственности округа» </t>
  </si>
  <si>
    <t>1.3.3.</t>
  </si>
  <si>
    <t>Контрольная точка 1: Договор заключен</t>
  </si>
  <si>
    <t xml:space="preserve">Контрольная точка 2: Услуга оказана (работа выполнена) </t>
  </si>
  <si>
    <t>Контрольная точка 3 : Услуга  (работа ) оплачена</t>
  </si>
  <si>
    <t>КПМ</t>
  </si>
  <si>
    <t xml:space="preserve">«Совершенствование управления муниципальным имуществом и земельными ресурсами на территории Беломорского муниципального округа» ВСЕГО предусмотрено, из них: </t>
  </si>
  <si>
    <t>09 к 03 00000</t>
  </si>
  <si>
    <t>Обеспечение деятельности  МКУ "Управление экономики, земельных и имущественных отношений Беломорского муниципального округа"</t>
  </si>
  <si>
    <t xml:space="preserve">Мероприятие (результат)  « Обеспечение деятельности  МКУ "Управление экономики, земельных и имущественных отношений Беломорского муниципального округа"» </t>
  </si>
  <si>
    <t>Приобретение товаров, работ, услуг</t>
  </si>
  <si>
    <t>Обеспечение  содержания и капитального (текущего) ремонта муниципальных объектов недвижимости  (нежилые помещения)</t>
  </si>
  <si>
    <t>1.8.2.</t>
  </si>
  <si>
    <t>1.8.3.</t>
  </si>
  <si>
    <t>Договор</t>
  </si>
  <si>
    <t>Акт</t>
  </si>
  <si>
    <t>Платежное поручение</t>
  </si>
  <si>
    <t>Капитальный (текущий) ремонт  муниципального нежилого фонда</t>
  </si>
  <si>
    <t xml:space="preserve">Мероприятие (результат)  «Капитальный (текущий) ремонт  муниципального нежилого фонда» </t>
  </si>
  <si>
    <t>09 К 03 24131</t>
  </si>
  <si>
    <t>09 К 03 00000</t>
  </si>
  <si>
    <t>09 К 03 24090</t>
  </si>
  <si>
    <t>09 К 03 24160</t>
  </si>
  <si>
    <t>09 К 03 27030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</si>
  <si>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</si>
  <si>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09 К 03 24130</t>
  </si>
  <si>
    <t>Взносы на капитальный ремонт муниципального нежилого фонда (Иные закупки товаров, работ и услуг для обеспечения государственных (муниципальных) нужд)</t>
  </si>
  <si>
    <t>09 К 03 24200</t>
  </si>
  <si>
    <t xml:space="preserve">1.11. </t>
  </si>
  <si>
    <t>1.11.1.</t>
  </si>
  <si>
    <t>Доля финансирования МКУ «Управление экономики, земельных и имущественных отношений Беломорского муниципального округа» с целью создания условий для эффективной реализации муниципальной программы</t>
  </si>
  <si>
    <t>Взносы на капитальный ремонт муниципального жилищного фонда</t>
  </si>
  <si>
    <t>Взносы на капитальный ремонт муниципального нежилого фонда</t>
  </si>
  <si>
    <t>Услуги по оценке рыночной стоимости (Иные закупки товаров, работ и услуг для обеспечения государственных (муниципальных) нужд)</t>
  </si>
  <si>
    <t>Услуги по оценке рыночной стоимости</t>
  </si>
  <si>
    <t>1.11.</t>
  </si>
  <si>
    <t>Обеспечение  содержания и капитального (текущего) ремонта муниципальных объектов недвижимости  (жилые помещения)</t>
  </si>
  <si>
    <t>Приложение 4 к муниципальной программе «Муниципальное управление на территории Беломорского муниципального округа Республики Карелия», утвержденной постановлением администрации Беломорского муниципального округа № 1220 от 19.12.2025 года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</si>
</sst>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6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56">
    <xf numFmtId="0" fontId="0" fillId="0" borderId="0" xfId="0"/>
    <xf numFmtId="0" fontId="2" fillId="0" borderId="0" xfId="0" applyFont="1"/>
    <xf numFmtId="0" fontId="2" fillId="0" borderId="1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center" wrapText="1"/>
    </xf>
    <xf numFmtId="0" fontId="0" fillId="0" borderId="0" xfId="0" applyAlignment="1"/>
    <xf numFmtId="0" fontId="2" fillId="0" borderId="13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0" fillId="0" borderId="18" xfId="0" applyBorder="1"/>
    <xf numFmtId="0" fontId="0" fillId="0" borderId="13" xfId="0" applyBorder="1"/>
    <xf numFmtId="0" fontId="7" fillId="0" borderId="6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left" wrapText="1"/>
    </xf>
    <xf numFmtId="0" fontId="2" fillId="0" borderId="28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13" xfId="0" applyFont="1" applyBorder="1" applyAlignment="1">
      <alignment horizontal="left" vertical="top" wrapText="1" indent="9"/>
    </xf>
    <xf numFmtId="0" fontId="2" fillId="0" borderId="18" xfId="0" applyFont="1" applyBorder="1" applyAlignment="1">
      <alignment horizontal="left" vertical="top" wrapText="1" indent="9"/>
    </xf>
    <xf numFmtId="0" fontId="2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4" fontId="2" fillId="0" borderId="3" xfId="0" applyNumberFormat="1" applyFont="1" applyBorder="1" applyAlignment="1">
      <alignment vertical="top" wrapText="1"/>
    </xf>
    <xf numFmtId="0" fontId="4" fillId="0" borderId="0" xfId="0" applyFont="1" applyAlignment="1">
      <alignment horizontal="right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top" wrapText="1" indent="9"/>
    </xf>
    <xf numFmtId="0" fontId="2" fillId="0" borderId="6" xfId="0" applyFont="1" applyBorder="1" applyAlignment="1">
      <alignment vertical="top" wrapText="1"/>
    </xf>
    <xf numFmtId="0" fontId="0" fillId="0" borderId="19" xfId="0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wrapText="1"/>
    </xf>
    <xf numFmtId="0" fontId="2" fillId="0" borderId="33" xfId="0" applyFont="1" applyBorder="1" applyAlignment="1">
      <alignment vertical="top" wrapText="1"/>
    </xf>
    <xf numFmtId="0" fontId="12" fillId="0" borderId="13" xfId="0" applyFont="1" applyFill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top" wrapText="1"/>
    </xf>
    <xf numFmtId="4" fontId="7" fillId="0" borderId="6" xfId="0" applyNumberFormat="1" applyFont="1" applyBorder="1" applyAlignment="1">
      <alignment horizontal="center" vertical="top" wrapText="1"/>
    </xf>
    <xf numFmtId="0" fontId="7" fillId="3" borderId="6" xfId="0" applyFont="1" applyFill="1" applyBorder="1" applyAlignment="1">
      <alignment vertical="top" wrapText="1"/>
    </xf>
    <xf numFmtId="4" fontId="7" fillId="5" borderId="6" xfId="0" applyNumberFormat="1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4" fontId="7" fillId="6" borderId="6" xfId="0" applyNumberFormat="1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3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 indent="9"/>
    </xf>
    <xf numFmtId="0" fontId="2" fillId="0" borderId="23" xfId="0" applyFont="1" applyBorder="1" applyAlignment="1">
      <alignment horizontal="left" vertical="top" wrapText="1" indent="9"/>
    </xf>
    <xf numFmtId="0" fontId="2" fillId="0" borderId="4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wrapText="1"/>
    </xf>
    <xf numFmtId="0" fontId="4" fillId="0" borderId="50" xfId="0" applyFont="1" applyBorder="1" applyAlignment="1">
      <alignment horizontal="center" wrapText="1"/>
    </xf>
    <xf numFmtId="0" fontId="0" fillId="0" borderId="52" xfId="0" applyBorder="1" applyAlignment="1">
      <alignment wrapText="1"/>
    </xf>
    <xf numFmtId="0" fontId="6" fillId="0" borderId="52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wrapText="1"/>
    </xf>
    <xf numFmtId="0" fontId="2" fillId="2" borderId="53" xfId="0" applyFont="1" applyFill="1" applyBorder="1" applyAlignment="1">
      <alignment wrapText="1"/>
    </xf>
    <xf numFmtId="0" fontId="2" fillId="0" borderId="49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top" wrapText="1"/>
    </xf>
    <xf numFmtId="0" fontId="2" fillId="0" borderId="42" xfId="0" applyFont="1" applyBorder="1" applyAlignment="1">
      <alignment horizontal="center" vertical="center" wrapText="1"/>
    </xf>
    <xf numFmtId="14" fontId="2" fillId="0" borderId="9" xfId="0" applyNumberFormat="1" applyFont="1" applyBorder="1" applyAlignment="1">
      <alignment vertical="top" wrapText="1"/>
    </xf>
    <xf numFmtId="14" fontId="2" fillId="0" borderId="22" xfId="0" applyNumberFormat="1" applyFont="1" applyBorder="1" applyAlignment="1">
      <alignment vertical="top" wrapText="1"/>
    </xf>
    <xf numFmtId="0" fontId="2" fillId="0" borderId="4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54" xfId="0" applyFont="1" applyBorder="1" applyAlignment="1">
      <alignment horizontal="center" vertical="top" wrapText="1"/>
    </xf>
    <xf numFmtId="0" fontId="7" fillId="3" borderId="55" xfId="0" applyFont="1" applyFill="1" applyBorder="1" applyAlignment="1">
      <alignment vertical="top" wrapText="1"/>
    </xf>
    <xf numFmtId="0" fontId="2" fillId="0" borderId="56" xfId="0" applyFont="1" applyBorder="1" applyAlignment="1">
      <alignment horizontal="center" vertical="top" wrapText="1"/>
    </xf>
    <xf numFmtId="0" fontId="7" fillId="0" borderId="39" xfId="0" applyFont="1" applyBorder="1" applyAlignment="1">
      <alignment vertical="top" wrapText="1"/>
    </xf>
    <xf numFmtId="4" fontId="7" fillId="0" borderId="39" xfId="0" applyNumberFormat="1" applyFont="1" applyBorder="1" applyAlignment="1">
      <alignment horizontal="center" vertical="top" wrapText="1"/>
    </xf>
    <xf numFmtId="0" fontId="7" fillId="0" borderId="39" xfId="0" applyFont="1" applyBorder="1" applyAlignment="1">
      <alignment horizontal="center" vertical="top" wrapText="1"/>
    </xf>
    <xf numFmtId="0" fontId="0" fillId="0" borderId="27" xfId="0" applyBorder="1" applyAlignment="1">
      <alignment horizontal="center" vertical="center" wrapText="1"/>
    </xf>
    <xf numFmtId="0" fontId="7" fillId="5" borderId="8" xfId="0" applyFont="1" applyFill="1" applyBorder="1" applyAlignment="1">
      <alignment vertical="top" wrapText="1"/>
    </xf>
    <xf numFmtId="0" fontId="2" fillId="0" borderId="4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4" fontId="7" fillId="6" borderId="44" xfId="0" applyNumberFormat="1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5" borderId="43" xfId="0" applyFont="1" applyFill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top" wrapText="1"/>
    </xf>
    <xf numFmtId="0" fontId="2" fillId="0" borderId="39" xfId="0" applyFont="1" applyBorder="1" applyAlignment="1">
      <alignment vertical="top" wrapText="1"/>
    </xf>
    <xf numFmtId="4" fontId="7" fillId="5" borderId="39" xfId="0" applyNumberFormat="1" applyFont="1" applyFill="1" applyBorder="1" applyAlignment="1">
      <alignment horizontal="center" vertical="top" wrapText="1"/>
    </xf>
    <xf numFmtId="0" fontId="2" fillId="0" borderId="39" xfId="0" applyFont="1" applyBorder="1" applyAlignment="1">
      <alignment horizontal="center" vertical="top" wrapText="1"/>
    </xf>
    <xf numFmtId="0" fontId="12" fillId="0" borderId="26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left" vertical="top" wrapText="1"/>
    </xf>
    <xf numFmtId="0" fontId="11" fillId="0" borderId="27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top" wrapText="1"/>
    </xf>
    <xf numFmtId="0" fontId="2" fillId="0" borderId="58" xfId="0" applyFont="1" applyBorder="1" applyAlignment="1">
      <alignment vertical="top" wrapText="1"/>
    </xf>
    <xf numFmtId="0" fontId="2" fillId="0" borderId="5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12" fillId="5" borderId="13" xfId="0" applyFont="1" applyFill="1" applyBorder="1" applyAlignment="1">
      <alignment wrapText="1"/>
    </xf>
    <xf numFmtId="49" fontId="12" fillId="5" borderId="13" xfId="0" applyNumberFormat="1" applyFont="1" applyFill="1" applyBorder="1" applyAlignment="1">
      <alignment wrapText="1"/>
    </xf>
    <xf numFmtId="0" fontId="12" fillId="5" borderId="13" xfId="0" applyFont="1" applyFill="1" applyBorder="1" applyAlignment="1">
      <alignment horizontal="left" vertical="top" wrapText="1"/>
    </xf>
    <xf numFmtId="0" fontId="2" fillId="5" borderId="17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40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top" wrapText="1"/>
    </xf>
    <xf numFmtId="4" fontId="2" fillId="0" borderId="13" xfId="0" applyNumberFormat="1" applyFont="1" applyBorder="1" applyAlignment="1">
      <alignment horizontal="center" vertical="top" wrapText="1"/>
    </xf>
    <xf numFmtId="4" fontId="7" fillId="6" borderId="13" xfId="0" applyNumberFormat="1" applyFont="1" applyFill="1" applyBorder="1" applyAlignment="1">
      <alignment horizontal="center" vertical="top" wrapText="1"/>
    </xf>
    <xf numFmtId="0" fontId="2" fillId="0" borderId="60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2" borderId="32" xfId="0" applyFont="1" applyFill="1" applyBorder="1" applyAlignment="1">
      <alignment wrapText="1"/>
    </xf>
    <xf numFmtId="0" fontId="7" fillId="2" borderId="20" xfId="0" applyFont="1" applyFill="1" applyBorder="1" applyAlignment="1">
      <alignment wrapText="1"/>
    </xf>
    <xf numFmtId="0" fontId="1" fillId="2" borderId="20" xfId="0" applyFont="1" applyFill="1" applyBorder="1" applyAlignment="1">
      <alignment wrapText="1"/>
    </xf>
    <xf numFmtId="0" fontId="1" fillId="2" borderId="21" xfId="0" applyFont="1" applyFill="1" applyBorder="1" applyAlignment="1">
      <alignment wrapText="1"/>
    </xf>
    <xf numFmtId="0" fontId="2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51" xfId="0" applyFont="1" applyBorder="1" applyAlignment="1">
      <alignment horizontal="center" vertical="center" wrapText="1"/>
    </xf>
    <xf numFmtId="0" fontId="0" fillId="0" borderId="36" xfId="0" applyBorder="1" applyAlignment="1">
      <alignment vertical="center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2" fillId="0" borderId="31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0" borderId="19" xfId="0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top" wrapText="1"/>
    </xf>
    <xf numFmtId="0" fontId="4" fillId="0" borderId="49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0" fontId="2" fillId="0" borderId="6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2" fillId="0" borderId="17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center" wrapText="1"/>
    </xf>
    <xf numFmtId="0" fontId="0" fillId="2" borderId="6" xfId="0" applyFill="1" applyBorder="1" applyAlignment="1">
      <alignment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28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0" fontId="9" fillId="2" borderId="12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7" fillId="3" borderId="46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vertical="top" wrapText="1"/>
    </xf>
    <xf numFmtId="0" fontId="1" fillId="3" borderId="42" xfId="0" applyFont="1" applyFill="1" applyBorder="1" applyAlignment="1">
      <alignment horizontal="left" vertical="top" wrapText="1"/>
    </xf>
    <xf numFmtId="0" fontId="7" fillId="4" borderId="16" xfId="0" applyFont="1" applyFill="1" applyBorder="1" applyAlignment="1">
      <alignment vertical="top" wrapText="1"/>
    </xf>
    <xf numFmtId="0" fontId="0" fillId="4" borderId="0" xfId="0" applyFill="1" applyBorder="1" applyAlignment="1">
      <alignment wrapText="1"/>
    </xf>
    <xf numFmtId="0" fontId="0" fillId="4" borderId="10" xfId="0" applyFill="1" applyBorder="1" applyAlignment="1">
      <alignment wrapText="1"/>
    </xf>
    <xf numFmtId="0" fontId="7" fillId="3" borderId="41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wrapText="1"/>
    </xf>
    <xf numFmtId="0" fontId="1" fillId="3" borderId="19" xfId="0" applyFont="1" applyFill="1" applyBorder="1" applyAlignment="1">
      <alignment horizontal="left" wrapText="1"/>
    </xf>
    <xf numFmtId="0" fontId="7" fillId="3" borderId="18" xfId="0" applyFont="1" applyFill="1" applyBorder="1" applyAlignment="1">
      <alignment horizontal="left" vertical="top" wrapText="1"/>
    </xf>
    <xf numFmtId="0" fontId="7" fillId="3" borderId="42" xfId="0" applyFont="1" applyFill="1" applyBorder="1" applyAlignment="1">
      <alignment horizontal="left" vertical="top" wrapText="1"/>
    </xf>
    <xf numFmtId="0" fontId="7" fillId="4" borderId="37" xfId="0" applyFont="1" applyFill="1" applyBorder="1" applyAlignment="1">
      <alignment vertical="top" wrapText="1"/>
    </xf>
    <xf numFmtId="0" fontId="0" fillId="4" borderId="38" xfId="0" applyFill="1" applyBorder="1" applyAlignment="1">
      <alignment wrapText="1"/>
    </xf>
    <xf numFmtId="0" fontId="0" fillId="4" borderId="39" xfId="0" applyFill="1" applyBorder="1" applyAlignment="1">
      <alignment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7" fillId="3" borderId="11" xfId="0" applyFont="1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0" fillId="3" borderId="4" xfId="0" applyFill="1" applyBorder="1" applyAlignment="1">
      <alignment vertical="top" wrapText="1"/>
    </xf>
    <xf numFmtId="0" fontId="7" fillId="4" borderId="11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9" xfId="0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9" xfId="0" applyFont="1" applyBorder="1" applyAlignment="1">
      <alignment horizontal="center" vertical="top" wrapText="1"/>
    </xf>
    <xf numFmtId="0" fontId="0" fillId="0" borderId="58" xfId="0" applyBorder="1" applyAlignment="1">
      <alignment horizontal="center" vertical="top" wrapText="1"/>
    </xf>
    <xf numFmtId="0" fontId="7" fillId="3" borderId="7" xfId="0" applyFont="1" applyFill="1" applyBorder="1" applyAlignment="1">
      <alignment vertical="top" wrapText="1"/>
    </xf>
    <xf numFmtId="0" fontId="0" fillId="3" borderId="8" xfId="0" applyFill="1" applyBorder="1" applyAlignment="1">
      <alignment vertical="top" wrapText="1"/>
    </xf>
    <xf numFmtId="0" fontId="0" fillId="3" borderId="6" xfId="0" applyFill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14" fontId="2" fillId="0" borderId="11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10"/>
  <sheetViews>
    <sheetView tabSelected="1" view="pageBreakPreview" zoomScaleSheetLayoutView="100" workbookViewId="0">
      <selection activeCell="B2" sqref="B2:C2"/>
    </sheetView>
  </sheetViews>
  <sheetFormatPr defaultRowHeight="15"/>
  <cols>
    <col min="2" max="2" width="43.140625" customWidth="1"/>
    <col min="3" max="3" width="45.85546875" customWidth="1"/>
    <col min="4" max="4" width="11.42578125" customWidth="1"/>
  </cols>
  <sheetData>
    <row r="1" spans="2:4" ht="77.25" customHeight="1">
      <c r="C1" s="255" t="s">
        <v>183</v>
      </c>
      <c r="D1" s="255"/>
    </row>
    <row r="2" spans="2:4" ht="58.5" customHeight="1">
      <c r="B2" s="140" t="s">
        <v>108</v>
      </c>
      <c r="C2" s="140"/>
    </row>
    <row r="3" spans="2:4" ht="19.5" customHeight="1">
      <c r="B3" s="5" t="s">
        <v>1</v>
      </c>
      <c r="C3" s="1"/>
    </row>
    <row r="4" spans="2:4" ht="16.5" thickBot="1">
      <c r="B4" s="6"/>
      <c r="C4" s="39" t="s">
        <v>2</v>
      </c>
    </row>
    <row r="5" spans="2:4" ht="72" customHeight="1" thickBot="1">
      <c r="B5" s="7" t="s">
        <v>121</v>
      </c>
      <c r="C5" s="126" t="s">
        <v>109</v>
      </c>
    </row>
    <row r="6" spans="2:4" ht="37.5" customHeight="1" thickBot="1">
      <c r="B6" s="10" t="s">
        <v>3</v>
      </c>
      <c r="C6" s="21" t="s">
        <v>57</v>
      </c>
    </row>
    <row r="7" spans="2:4" ht="69" customHeight="1" thickBot="1">
      <c r="B7" s="10" t="s">
        <v>23</v>
      </c>
      <c r="C7" s="21" t="s">
        <v>123</v>
      </c>
    </row>
    <row r="8" spans="2:4" ht="25.5" customHeight="1" thickBot="1">
      <c r="B8" s="10" t="s">
        <v>24</v>
      </c>
      <c r="C8" s="21" t="s">
        <v>125</v>
      </c>
    </row>
    <row r="9" spans="2:4" ht="24.75" customHeight="1" thickBot="1">
      <c r="B9" s="128" t="s">
        <v>4</v>
      </c>
      <c r="C9" s="47" t="s">
        <v>124</v>
      </c>
    </row>
    <row r="10" spans="2:4" ht="90" customHeight="1" thickBot="1">
      <c r="B10" s="10" t="s">
        <v>25</v>
      </c>
      <c r="C10" s="29" t="s">
        <v>103</v>
      </c>
    </row>
  </sheetData>
  <mergeCells count="2">
    <mergeCell ref="B2:C2"/>
    <mergeCell ref="C1:D1"/>
  </mergeCells>
  <pageMargins left="0.7" right="0.7" top="0.75" bottom="0.75" header="0.3" footer="0.3"/>
  <pageSetup paperSize="9" scale="79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Q26"/>
  <sheetViews>
    <sheetView view="pageBreakPreview" topLeftCell="A13" zoomScaleSheetLayoutView="100" workbookViewId="0">
      <selection activeCell="C16" sqref="C16"/>
    </sheetView>
  </sheetViews>
  <sheetFormatPr defaultRowHeight="15"/>
  <cols>
    <col min="2" max="2" width="6.85546875" customWidth="1"/>
    <col min="3" max="3" width="29.85546875" customWidth="1"/>
    <col min="4" max="4" width="11" customWidth="1"/>
    <col min="5" max="5" width="6.7109375" customWidth="1"/>
    <col min="6" max="6" width="4" customWidth="1"/>
    <col min="7" max="7" width="11" customWidth="1"/>
    <col min="9" max="9" width="8" customWidth="1"/>
    <col min="10" max="10" width="11.140625" customWidth="1"/>
    <col min="11" max="11" width="10.42578125" customWidth="1"/>
    <col min="12" max="12" width="10.28515625" customWidth="1"/>
    <col min="13" max="13" width="9.28515625" customWidth="1"/>
    <col min="14" max="14" width="9.7109375" customWidth="1"/>
    <col min="15" max="17" width="9.140625" customWidth="1"/>
  </cols>
  <sheetData>
    <row r="2" spans="2:17" ht="15.75">
      <c r="E2" s="13"/>
      <c r="H2" s="23" t="s">
        <v>26</v>
      </c>
      <c r="I2" s="13"/>
      <c r="J2" s="13"/>
      <c r="K2" s="13"/>
      <c r="L2" s="13"/>
      <c r="M2" s="13"/>
      <c r="N2" s="13"/>
      <c r="O2" s="13"/>
      <c r="P2" s="13"/>
      <c r="Q2" s="13"/>
    </row>
    <row r="3" spans="2:17" ht="15.75">
      <c r="E3" s="13"/>
      <c r="H3" s="5"/>
      <c r="I3" s="13"/>
      <c r="J3" s="13"/>
      <c r="K3" s="13"/>
      <c r="L3" s="13"/>
      <c r="M3" s="13"/>
      <c r="N3" s="72" t="s">
        <v>96</v>
      </c>
      <c r="O3" s="13"/>
      <c r="P3" s="13"/>
      <c r="Q3" s="13"/>
    </row>
    <row r="5" spans="2:17" ht="18" customHeight="1" thickBot="1">
      <c r="B5" s="79" t="s">
        <v>5</v>
      </c>
      <c r="C5" s="145" t="s">
        <v>42</v>
      </c>
      <c r="D5" s="148" t="s">
        <v>43</v>
      </c>
      <c r="E5" s="157" t="s">
        <v>44</v>
      </c>
      <c r="F5" s="158"/>
      <c r="G5" s="187" t="s">
        <v>45</v>
      </c>
      <c r="H5" s="188"/>
      <c r="I5" s="188"/>
      <c r="J5" s="161" t="s">
        <v>7</v>
      </c>
      <c r="K5" s="162"/>
      <c r="L5" s="162"/>
      <c r="M5" s="162"/>
      <c r="N5" s="162"/>
      <c r="O5" s="162"/>
      <c r="P5" s="162"/>
      <c r="Q5" s="163"/>
    </row>
    <row r="6" spans="2:17" ht="62.25" customHeight="1">
      <c r="B6" s="80" t="s">
        <v>6</v>
      </c>
      <c r="C6" s="146"/>
      <c r="D6" s="149"/>
      <c r="E6" s="159"/>
      <c r="F6" s="160"/>
      <c r="G6" s="164" t="s">
        <v>8</v>
      </c>
      <c r="H6" s="166" t="s">
        <v>46</v>
      </c>
      <c r="I6" s="167"/>
      <c r="J6" s="155">
        <v>2026</v>
      </c>
      <c r="K6" s="155">
        <v>2027</v>
      </c>
      <c r="L6" s="155">
        <v>2028</v>
      </c>
      <c r="M6" s="155">
        <v>2029</v>
      </c>
      <c r="N6" s="155">
        <v>2030</v>
      </c>
      <c r="O6" s="155">
        <v>2031</v>
      </c>
      <c r="P6" s="155">
        <v>2032</v>
      </c>
      <c r="Q6" s="170">
        <v>2033</v>
      </c>
    </row>
    <row r="7" spans="2:17" ht="15.75" customHeight="1" thickBot="1">
      <c r="B7" s="81"/>
      <c r="C7" s="147"/>
      <c r="D7" s="150"/>
      <c r="E7" s="172"/>
      <c r="F7" s="173"/>
      <c r="G7" s="165"/>
      <c r="H7" s="168"/>
      <c r="I7" s="169"/>
      <c r="J7" s="156"/>
      <c r="K7" s="156"/>
      <c r="L7" s="156"/>
      <c r="M7" s="156"/>
      <c r="N7" s="156"/>
      <c r="O7" s="156"/>
      <c r="P7" s="156"/>
      <c r="Q7" s="171"/>
    </row>
    <row r="8" spans="2:17" ht="15.75" thickBot="1">
      <c r="B8" s="82">
        <v>1</v>
      </c>
      <c r="C8" s="48">
        <v>2</v>
      </c>
      <c r="D8" s="48">
        <v>3</v>
      </c>
      <c r="E8" s="189">
        <v>4</v>
      </c>
      <c r="F8" s="190"/>
      <c r="G8" s="49">
        <v>5</v>
      </c>
      <c r="H8" s="189">
        <v>6</v>
      </c>
      <c r="I8" s="190"/>
      <c r="J8" s="49">
        <v>7</v>
      </c>
      <c r="K8" s="49">
        <v>8</v>
      </c>
      <c r="L8" s="49">
        <v>9</v>
      </c>
      <c r="M8" s="49">
        <v>10</v>
      </c>
      <c r="N8" s="49">
        <v>11</v>
      </c>
      <c r="O8" s="49">
        <v>12</v>
      </c>
      <c r="P8" s="49">
        <v>13</v>
      </c>
      <c r="Q8" s="83">
        <v>14</v>
      </c>
    </row>
    <row r="9" spans="2:17" ht="41.25" customHeight="1">
      <c r="B9" s="84" t="s">
        <v>10</v>
      </c>
      <c r="C9" s="151" t="s">
        <v>117</v>
      </c>
      <c r="D9" s="152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4"/>
    </row>
    <row r="10" spans="2:17" ht="87" customHeight="1" thickBot="1">
      <c r="B10" s="42" t="s">
        <v>11</v>
      </c>
      <c r="C10" s="120" t="s">
        <v>115</v>
      </c>
      <c r="D10" s="130" t="s">
        <v>151</v>
      </c>
      <c r="E10" s="141" t="s">
        <v>59</v>
      </c>
      <c r="F10" s="142"/>
      <c r="G10" s="112" t="s">
        <v>58</v>
      </c>
      <c r="H10" s="143">
        <v>2025</v>
      </c>
      <c r="I10" s="144"/>
      <c r="J10" s="112" t="s">
        <v>58</v>
      </c>
      <c r="K10" s="113" t="s">
        <v>58</v>
      </c>
      <c r="L10" s="112" t="s">
        <v>58</v>
      </c>
      <c r="M10" s="113" t="s">
        <v>58</v>
      </c>
      <c r="N10" s="113" t="s">
        <v>58</v>
      </c>
      <c r="O10" s="113" t="s">
        <v>58</v>
      </c>
      <c r="P10" s="113" t="s">
        <v>58</v>
      </c>
      <c r="Q10" s="113" t="s">
        <v>58</v>
      </c>
    </row>
    <row r="11" spans="2:17" ht="127.5" customHeight="1" thickBot="1">
      <c r="B11" s="127" t="s">
        <v>27</v>
      </c>
      <c r="C11" s="121" t="s">
        <v>110</v>
      </c>
      <c r="D11" s="130" t="s">
        <v>151</v>
      </c>
      <c r="E11" s="180" t="s">
        <v>114</v>
      </c>
      <c r="F11" s="181"/>
      <c r="G11" s="125">
        <v>1</v>
      </c>
      <c r="H11" s="180">
        <v>2025</v>
      </c>
      <c r="I11" s="186"/>
      <c r="J11" s="125">
        <v>3</v>
      </c>
      <c r="K11" s="125">
        <v>3</v>
      </c>
      <c r="L11" s="55">
        <v>1</v>
      </c>
      <c r="M11" s="55">
        <v>1</v>
      </c>
      <c r="N11" s="55">
        <v>1</v>
      </c>
      <c r="O11" s="55">
        <v>1</v>
      </c>
      <c r="P11" s="55">
        <v>1</v>
      </c>
      <c r="Q11" s="55">
        <v>1</v>
      </c>
    </row>
    <row r="12" spans="2:17" ht="102" customHeight="1" thickBot="1">
      <c r="B12" s="107" t="s">
        <v>73</v>
      </c>
      <c r="C12" s="122" t="s">
        <v>111</v>
      </c>
      <c r="D12" s="130" t="s">
        <v>151</v>
      </c>
      <c r="E12" s="141" t="s">
        <v>59</v>
      </c>
      <c r="F12" s="142"/>
      <c r="G12" s="112" t="s">
        <v>58</v>
      </c>
      <c r="H12" s="143">
        <v>2025</v>
      </c>
      <c r="I12" s="144"/>
      <c r="J12" s="112" t="s">
        <v>58</v>
      </c>
      <c r="K12" s="55" t="s">
        <v>58</v>
      </c>
      <c r="L12" s="112" t="s">
        <v>58</v>
      </c>
      <c r="M12" s="113" t="s">
        <v>58</v>
      </c>
      <c r="N12" s="113" t="s">
        <v>58</v>
      </c>
      <c r="O12" s="113" t="s">
        <v>58</v>
      </c>
      <c r="P12" s="113" t="s">
        <v>58</v>
      </c>
      <c r="Q12" s="113" t="s">
        <v>58</v>
      </c>
    </row>
    <row r="13" spans="2:17" ht="80.25" customHeight="1" thickBot="1">
      <c r="B13" s="107" t="s">
        <v>74</v>
      </c>
      <c r="C13" s="122" t="s">
        <v>112</v>
      </c>
      <c r="D13" s="130" t="s">
        <v>151</v>
      </c>
      <c r="E13" s="180" t="s">
        <v>104</v>
      </c>
      <c r="F13" s="181"/>
      <c r="G13" s="42">
        <v>100</v>
      </c>
      <c r="H13" s="180">
        <v>2024</v>
      </c>
      <c r="I13" s="186"/>
      <c r="J13" s="55">
        <v>100</v>
      </c>
      <c r="K13" s="55">
        <v>100</v>
      </c>
      <c r="L13" s="55">
        <v>100</v>
      </c>
      <c r="M13" s="55">
        <v>100</v>
      </c>
      <c r="N13" s="55">
        <v>100</v>
      </c>
      <c r="O13" s="55">
        <v>100</v>
      </c>
      <c r="P13" s="55">
        <v>100</v>
      </c>
      <c r="Q13" s="55">
        <v>100</v>
      </c>
    </row>
    <row r="14" spans="2:17" ht="81" customHeight="1" thickBot="1">
      <c r="B14" s="123" t="s">
        <v>75</v>
      </c>
      <c r="C14" s="122" t="s">
        <v>157</v>
      </c>
      <c r="D14" s="130" t="s">
        <v>151</v>
      </c>
      <c r="E14" s="141" t="s">
        <v>59</v>
      </c>
      <c r="F14" s="142"/>
      <c r="G14" s="112" t="s">
        <v>58</v>
      </c>
      <c r="H14" s="143">
        <v>2025</v>
      </c>
      <c r="I14" s="144"/>
      <c r="J14" s="112" t="s">
        <v>58</v>
      </c>
      <c r="K14" s="55" t="s">
        <v>58</v>
      </c>
      <c r="L14" s="112" t="s">
        <v>58</v>
      </c>
      <c r="M14" s="113" t="s">
        <v>58</v>
      </c>
      <c r="N14" s="113" t="s">
        <v>58</v>
      </c>
      <c r="O14" s="113" t="s">
        <v>58</v>
      </c>
      <c r="P14" s="113" t="s">
        <v>58</v>
      </c>
      <c r="Q14" s="113" t="s">
        <v>58</v>
      </c>
    </row>
    <row r="15" spans="2:17" ht="81" customHeight="1" thickBot="1">
      <c r="B15" s="123" t="s">
        <v>76</v>
      </c>
      <c r="C15" s="122" t="s">
        <v>182</v>
      </c>
      <c r="D15" s="133" t="s">
        <v>151</v>
      </c>
      <c r="E15" s="141" t="s">
        <v>59</v>
      </c>
      <c r="F15" s="142"/>
      <c r="G15" s="112" t="s">
        <v>58</v>
      </c>
      <c r="H15" s="143">
        <v>2025</v>
      </c>
      <c r="I15" s="144"/>
      <c r="J15" s="112" t="s">
        <v>58</v>
      </c>
      <c r="K15" s="55" t="s">
        <v>58</v>
      </c>
      <c r="L15" s="112" t="s">
        <v>58</v>
      </c>
      <c r="M15" s="113" t="s">
        <v>58</v>
      </c>
      <c r="N15" s="113" t="s">
        <v>58</v>
      </c>
      <c r="O15" s="113" t="s">
        <v>58</v>
      </c>
      <c r="P15" s="113" t="s">
        <v>58</v>
      </c>
      <c r="Q15" s="113" t="s">
        <v>58</v>
      </c>
    </row>
    <row r="16" spans="2:17" ht="46.5" customHeight="1" thickBot="1">
      <c r="B16" s="123" t="s">
        <v>77</v>
      </c>
      <c r="C16" s="139" t="s">
        <v>180</v>
      </c>
      <c r="D16" s="85" t="s">
        <v>151</v>
      </c>
      <c r="E16" s="141" t="s">
        <v>59</v>
      </c>
      <c r="F16" s="142"/>
      <c r="G16" s="112" t="s">
        <v>58</v>
      </c>
      <c r="H16" s="143">
        <v>2025</v>
      </c>
      <c r="I16" s="144"/>
      <c r="J16" s="112" t="s">
        <v>58</v>
      </c>
      <c r="K16" s="55" t="s">
        <v>58</v>
      </c>
      <c r="L16" s="112" t="s">
        <v>58</v>
      </c>
      <c r="M16" s="113" t="s">
        <v>58</v>
      </c>
      <c r="N16" s="113" t="s">
        <v>58</v>
      </c>
      <c r="O16" s="113" t="s">
        <v>58</v>
      </c>
      <c r="P16" s="113" t="s">
        <v>58</v>
      </c>
      <c r="Q16" s="113" t="s">
        <v>58</v>
      </c>
    </row>
    <row r="17" spans="2:17" ht="154.5" customHeight="1" thickBot="1">
      <c r="B17" s="123" t="s">
        <v>78</v>
      </c>
      <c r="C17" s="122" t="s">
        <v>176</v>
      </c>
      <c r="D17" s="133" t="s">
        <v>151</v>
      </c>
      <c r="E17" s="180" t="s">
        <v>104</v>
      </c>
      <c r="F17" s="181"/>
      <c r="G17" s="42">
        <v>100</v>
      </c>
      <c r="H17" s="194">
        <v>2025</v>
      </c>
      <c r="I17" s="195"/>
      <c r="J17" s="55">
        <v>100</v>
      </c>
      <c r="K17" s="55">
        <v>100</v>
      </c>
      <c r="L17" s="55">
        <v>100</v>
      </c>
      <c r="M17" s="55">
        <v>100</v>
      </c>
      <c r="N17" s="55">
        <v>100</v>
      </c>
      <c r="O17" s="55">
        <v>100</v>
      </c>
      <c r="P17" s="55">
        <v>100</v>
      </c>
      <c r="Q17" s="55">
        <v>100</v>
      </c>
    </row>
    <row r="18" spans="2:17" ht="103.5" hidden="1" customHeight="1" thickBot="1">
      <c r="B18" s="103" t="s">
        <v>77</v>
      </c>
      <c r="C18" s="51"/>
      <c r="D18" s="68" t="s">
        <v>63</v>
      </c>
      <c r="E18" s="177"/>
      <c r="F18" s="193"/>
      <c r="G18" s="85"/>
      <c r="H18" s="177"/>
      <c r="I18" s="178"/>
      <c r="J18" s="77"/>
      <c r="K18" s="71"/>
      <c r="L18" s="77"/>
      <c r="M18" s="71"/>
      <c r="N18" s="78"/>
      <c r="O18" s="32"/>
      <c r="P18" s="33"/>
      <c r="Q18" s="32"/>
    </row>
    <row r="19" spans="2:17" ht="114.75" hidden="1" customHeight="1">
      <c r="B19" s="102" t="s">
        <v>78</v>
      </c>
      <c r="C19" s="52"/>
      <c r="D19" s="69" t="s">
        <v>63</v>
      </c>
      <c r="E19" s="191"/>
      <c r="F19" s="192"/>
      <c r="G19" s="54"/>
      <c r="H19" s="180"/>
      <c r="I19" s="186"/>
      <c r="J19" s="54"/>
      <c r="K19" s="42"/>
      <c r="L19" s="54"/>
      <c r="M19" s="42"/>
      <c r="N19" s="70"/>
      <c r="O19" s="32"/>
      <c r="P19" s="33"/>
      <c r="Q19" s="32"/>
    </row>
    <row r="20" spans="2:17" ht="168" hidden="1" customHeight="1">
      <c r="B20" s="103" t="s">
        <v>79</v>
      </c>
      <c r="C20" s="31"/>
      <c r="D20" s="69" t="s">
        <v>63</v>
      </c>
      <c r="E20" s="180"/>
      <c r="F20" s="181"/>
      <c r="G20" s="42"/>
      <c r="H20" s="180"/>
      <c r="I20" s="186"/>
      <c r="J20" s="42"/>
      <c r="K20" s="42"/>
      <c r="L20" s="42"/>
      <c r="M20" s="42"/>
      <c r="N20" s="42"/>
      <c r="O20" s="86"/>
      <c r="P20" s="33"/>
      <c r="Q20" s="32"/>
    </row>
    <row r="21" spans="2:17" ht="179.25" hidden="1" customHeight="1" thickBot="1">
      <c r="B21" s="103" t="s">
        <v>98</v>
      </c>
      <c r="C21" s="52"/>
      <c r="D21" s="69" t="s">
        <v>63</v>
      </c>
      <c r="E21" s="180"/>
      <c r="F21" s="181"/>
      <c r="G21" s="87"/>
      <c r="H21" s="180"/>
      <c r="I21" s="186"/>
      <c r="J21" s="87"/>
      <c r="K21" s="87"/>
      <c r="L21" s="87"/>
      <c r="M21" s="87"/>
      <c r="N21" s="70"/>
      <c r="O21" s="86"/>
      <c r="P21" s="33"/>
      <c r="Q21" s="32"/>
    </row>
    <row r="22" spans="2:17" ht="33" hidden="1" customHeight="1" thickBot="1">
      <c r="B22" s="76">
        <v>2</v>
      </c>
      <c r="C22" s="182" t="s">
        <v>113</v>
      </c>
      <c r="D22" s="183"/>
      <c r="E22" s="183"/>
      <c r="F22" s="183"/>
      <c r="G22" s="183"/>
      <c r="H22" s="183"/>
      <c r="I22" s="183"/>
      <c r="J22" s="183"/>
      <c r="K22" s="183"/>
      <c r="L22" s="183"/>
      <c r="M22" s="183"/>
      <c r="N22" s="183"/>
      <c r="O22" s="184"/>
      <c r="P22" s="184"/>
      <c r="Q22" s="185"/>
    </row>
    <row r="23" spans="2:17" ht="146.25" hidden="1" customHeight="1" thickBot="1">
      <c r="B23" s="73" t="s">
        <v>54</v>
      </c>
      <c r="C23" s="52"/>
      <c r="D23" s="57"/>
      <c r="E23" s="180"/>
      <c r="F23" s="181"/>
      <c r="G23" s="54"/>
      <c r="H23" s="177"/>
      <c r="I23" s="178"/>
      <c r="J23" s="42"/>
      <c r="K23" s="54"/>
      <c r="L23" s="42"/>
      <c r="M23" s="54"/>
      <c r="N23" s="42"/>
      <c r="O23" s="34"/>
      <c r="P23" s="35"/>
      <c r="Q23" s="34"/>
    </row>
    <row r="24" spans="2:17" ht="84" hidden="1" customHeight="1" thickBot="1">
      <c r="B24" s="73" t="s">
        <v>69</v>
      </c>
      <c r="C24" s="52"/>
      <c r="D24" s="68"/>
      <c r="E24" s="141"/>
      <c r="F24" s="142"/>
      <c r="G24" s="112"/>
      <c r="H24" s="143"/>
      <c r="I24" s="144"/>
      <c r="J24" s="112"/>
      <c r="K24" s="113"/>
      <c r="L24" s="112"/>
      <c r="M24" s="113"/>
      <c r="N24" s="113"/>
      <c r="O24" s="74"/>
      <c r="P24" s="74"/>
      <c r="Q24" s="75"/>
    </row>
    <row r="25" spans="2:17" ht="66.75" hidden="1" customHeight="1">
      <c r="B25" s="73" t="s">
        <v>68</v>
      </c>
      <c r="C25" s="52"/>
      <c r="D25" s="105"/>
      <c r="E25" s="180"/>
      <c r="F25" s="181"/>
      <c r="G25" s="55"/>
      <c r="H25" s="141"/>
      <c r="I25" s="179"/>
      <c r="J25" s="55"/>
      <c r="K25" s="55"/>
      <c r="L25" s="55"/>
      <c r="M25" s="55"/>
      <c r="N25" s="55"/>
      <c r="O25" s="35"/>
      <c r="P25" s="34"/>
      <c r="Q25" s="43"/>
    </row>
    <row r="26" spans="2:17" ht="166.5" hidden="1" customHeight="1" thickBot="1">
      <c r="B26" s="53"/>
      <c r="C26" s="114"/>
      <c r="D26" s="106"/>
      <c r="E26" s="174"/>
      <c r="F26" s="175"/>
      <c r="G26" s="58"/>
      <c r="H26" s="174"/>
      <c r="I26" s="176"/>
      <c r="J26" s="58"/>
      <c r="K26" s="115"/>
      <c r="L26" s="58"/>
      <c r="M26" s="115"/>
      <c r="N26" s="115"/>
      <c r="O26" s="44"/>
      <c r="P26" s="44"/>
      <c r="Q26" s="50"/>
    </row>
  </sheetData>
  <mergeCells count="52">
    <mergeCell ref="E19:F19"/>
    <mergeCell ref="H19:I19"/>
    <mergeCell ref="E18:F18"/>
    <mergeCell ref="E17:F17"/>
    <mergeCell ref="H17:I17"/>
    <mergeCell ref="H18:I18"/>
    <mergeCell ref="E13:F13"/>
    <mergeCell ref="G5:I5"/>
    <mergeCell ref="J6:J7"/>
    <mergeCell ref="E14:F14"/>
    <mergeCell ref="H14:I14"/>
    <mergeCell ref="E11:F11"/>
    <mergeCell ref="H11:I11"/>
    <mergeCell ref="E12:F12"/>
    <mergeCell ref="H12:I12"/>
    <mergeCell ref="E10:F10"/>
    <mergeCell ref="E8:F8"/>
    <mergeCell ref="H8:I8"/>
    <mergeCell ref="H10:I10"/>
    <mergeCell ref="H13:I13"/>
    <mergeCell ref="H6:I7"/>
    <mergeCell ref="Q6:Q7"/>
    <mergeCell ref="E7:F7"/>
    <mergeCell ref="E26:F26"/>
    <mergeCell ref="H26:I26"/>
    <mergeCell ref="H23:I23"/>
    <mergeCell ref="H25:I25"/>
    <mergeCell ref="E23:F23"/>
    <mergeCell ref="E25:F25"/>
    <mergeCell ref="E24:F24"/>
    <mergeCell ref="H24:I24"/>
    <mergeCell ref="C22:Q22"/>
    <mergeCell ref="E20:F20"/>
    <mergeCell ref="H20:I20"/>
    <mergeCell ref="H21:I21"/>
    <mergeCell ref="E21:F21"/>
    <mergeCell ref="E15:F15"/>
    <mergeCell ref="H15:I15"/>
    <mergeCell ref="E16:F16"/>
    <mergeCell ref="H16:I16"/>
    <mergeCell ref="C5:C7"/>
    <mergeCell ref="D5:D7"/>
    <mergeCell ref="C9:Q9"/>
    <mergeCell ref="N6:N7"/>
    <mergeCell ref="O6:O7"/>
    <mergeCell ref="P6:P7"/>
    <mergeCell ref="M6:M7"/>
    <mergeCell ref="L6:L7"/>
    <mergeCell ref="E5:F6"/>
    <mergeCell ref="K6:K7"/>
    <mergeCell ref="J5:Q5"/>
    <mergeCell ref="G6:G7"/>
  </mergeCells>
  <pageMargins left="0.7" right="0.7" top="0.75" bottom="0.75" header="0.3" footer="0.3"/>
  <pageSetup paperSize="9" scale="49" orientation="portrait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W26"/>
  <sheetViews>
    <sheetView view="pageBreakPreview" topLeftCell="A4" zoomScaleSheetLayoutView="100" workbookViewId="0">
      <selection activeCell="M12" sqref="M12"/>
    </sheetView>
  </sheetViews>
  <sheetFormatPr defaultRowHeight="15"/>
  <cols>
    <col min="1" max="1" width="3.7109375" customWidth="1"/>
    <col min="2" max="2" width="6.5703125" customWidth="1"/>
    <col min="3" max="3" width="36.7109375" customWidth="1"/>
    <col min="4" max="4" width="12.85546875" customWidth="1"/>
    <col min="5" max="5" width="16" customWidth="1"/>
    <col min="6" max="6" width="11.7109375" customWidth="1"/>
    <col min="7" max="7" width="12" customWidth="1"/>
    <col min="8" max="8" width="12.7109375" customWidth="1"/>
    <col min="9" max="9" width="8.5703125" customWidth="1"/>
    <col min="10" max="10" width="8.85546875" customWidth="1"/>
    <col min="11" max="11" width="8.140625" customWidth="1"/>
    <col min="12" max="12" width="8.5703125" customWidth="1"/>
    <col min="13" max="13" width="7.42578125" customWidth="1"/>
    <col min="14" max="14" width="7.5703125" customWidth="1"/>
    <col min="15" max="15" width="7.28515625" customWidth="1"/>
    <col min="16" max="16" width="7.42578125" customWidth="1"/>
    <col min="17" max="17" width="16.28515625" customWidth="1"/>
    <col min="18" max="18" width="4.28515625" customWidth="1"/>
    <col min="19" max="19" width="8.7109375" customWidth="1"/>
    <col min="20" max="20" width="1.42578125" hidden="1" customWidth="1"/>
    <col min="21" max="23" width="9.140625" hidden="1" customWidth="1"/>
  </cols>
  <sheetData>
    <row r="2" spans="2:17" ht="15.75">
      <c r="B2" s="196" t="s">
        <v>70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</row>
    <row r="3" spans="2:17" ht="15.75">
      <c r="Q3" s="6" t="s">
        <v>12</v>
      </c>
    </row>
    <row r="4" spans="2:17" ht="15.75" thickBot="1"/>
    <row r="5" spans="2:17" ht="24.75" customHeight="1" thickBot="1">
      <c r="B5" s="164" t="s">
        <v>34</v>
      </c>
      <c r="C5" s="164" t="s">
        <v>30</v>
      </c>
      <c r="D5" s="164" t="s">
        <v>37</v>
      </c>
      <c r="E5" s="164" t="s">
        <v>38</v>
      </c>
      <c r="F5" s="164" t="s">
        <v>31</v>
      </c>
      <c r="G5" s="166" t="s">
        <v>39</v>
      </c>
      <c r="H5" s="203"/>
      <c r="I5" s="201" t="s">
        <v>32</v>
      </c>
      <c r="J5" s="202"/>
      <c r="K5" s="202"/>
      <c r="L5" s="202"/>
      <c r="M5" s="202"/>
      <c r="N5" s="202"/>
      <c r="O5" s="202"/>
      <c r="P5" s="202"/>
      <c r="Q5" s="208" t="s">
        <v>41</v>
      </c>
    </row>
    <row r="6" spans="2:17" ht="42.75" customHeight="1">
      <c r="B6" s="198"/>
      <c r="C6" s="200"/>
      <c r="D6" s="198"/>
      <c r="E6" s="200"/>
      <c r="F6" s="200"/>
      <c r="G6" s="164" t="s">
        <v>8</v>
      </c>
      <c r="H6" s="164" t="s">
        <v>40</v>
      </c>
      <c r="I6" s="204">
        <v>2026</v>
      </c>
      <c r="J6" s="204">
        <v>2027</v>
      </c>
      <c r="K6" s="204">
        <v>2028</v>
      </c>
      <c r="L6" s="204">
        <v>2029</v>
      </c>
      <c r="M6" s="204">
        <v>2030</v>
      </c>
      <c r="N6" s="204">
        <v>2031</v>
      </c>
      <c r="O6" s="204">
        <v>2032</v>
      </c>
      <c r="P6" s="206">
        <v>2033</v>
      </c>
      <c r="Q6" s="209"/>
    </row>
    <row r="7" spans="2:17" ht="91.5" customHeight="1" thickBot="1">
      <c r="B7" s="199"/>
      <c r="C7" s="156"/>
      <c r="D7" s="199"/>
      <c r="E7" s="156"/>
      <c r="F7" s="156"/>
      <c r="G7" s="165"/>
      <c r="H7" s="165"/>
      <c r="I7" s="199"/>
      <c r="J7" s="199"/>
      <c r="K7" s="199"/>
      <c r="L7" s="199"/>
      <c r="M7" s="199"/>
      <c r="N7" s="199"/>
      <c r="O7" s="199"/>
      <c r="P7" s="207"/>
      <c r="Q7" s="210"/>
    </row>
    <row r="8" spans="2:17" ht="35.25" customHeight="1" thickBot="1">
      <c r="B8" s="20">
        <v>1</v>
      </c>
      <c r="C8" s="211" t="s">
        <v>118</v>
      </c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3"/>
    </row>
    <row r="9" spans="2:17" ht="86.25" customHeight="1" thickBot="1">
      <c r="B9" s="38" t="s">
        <v>52</v>
      </c>
      <c r="C9" s="21" t="s">
        <v>154</v>
      </c>
      <c r="D9" s="21" t="s">
        <v>151</v>
      </c>
      <c r="E9" s="21" t="s">
        <v>62</v>
      </c>
      <c r="F9" s="21" t="s">
        <v>104</v>
      </c>
      <c r="G9" s="21">
        <v>100</v>
      </c>
      <c r="H9" s="21">
        <v>2025</v>
      </c>
      <c r="I9" s="21">
        <v>100</v>
      </c>
      <c r="J9" s="21">
        <v>100</v>
      </c>
      <c r="K9" s="21">
        <v>100</v>
      </c>
      <c r="L9" s="21">
        <v>100</v>
      </c>
      <c r="M9" s="21">
        <v>100</v>
      </c>
      <c r="N9" s="21" t="s">
        <v>58</v>
      </c>
      <c r="O9" s="21" t="s">
        <v>58</v>
      </c>
      <c r="P9" s="21" t="s">
        <v>58</v>
      </c>
      <c r="Q9" s="30" t="s">
        <v>78</v>
      </c>
    </row>
    <row r="10" spans="2:17" ht="51" customHeight="1" thickBot="1">
      <c r="B10" s="38" t="s">
        <v>27</v>
      </c>
      <c r="C10" s="21" t="s">
        <v>133</v>
      </c>
      <c r="D10" s="21" t="s">
        <v>151</v>
      </c>
      <c r="E10" s="21" t="s">
        <v>156</v>
      </c>
      <c r="F10" s="21" t="s">
        <v>59</v>
      </c>
      <c r="G10" s="21" t="s">
        <v>58</v>
      </c>
      <c r="H10" s="21">
        <v>2025</v>
      </c>
      <c r="I10" s="21" t="s">
        <v>58</v>
      </c>
      <c r="J10" s="21" t="s">
        <v>58</v>
      </c>
      <c r="K10" s="21" t="s">
        <v>58</v>
      </c>
      <c r="L10" s="21" t="s">
        <v>58</v>
      </c>
      <c r="M10" s="21" t="s">
        <v>58</v>
      </c>
      <c r="N10" s="21" t="s">
        <v>58</v>
      </c>
      <c r="O10" s="21" t="s">
        <v>58</v>
      </c>
      <c r="P10" s="21" t="s">
        <v>58</v>
      </c>
      <c r="Q10" s="30" t="s">
        <v>137</v>
      </c>
    </row>
    <row r="11" spans="2:17" ht="69.75" customHeight="1" thickBot="1">
      <c r="B11" s="38" t="s">
        <v>73</v>
      </c>
      <c r="C11" s="21" t="s">
        <v>138</v>
      </c>
      <c r="D11" s="21" t="s">
        <v>151</v>
      </c>
      <c r="E11" s="21" t="s">
        <v>156</v>
      </c>
      <c r="F11" s="21" t="s">
        <v>59</v>
      </c>
      <c r="G11" s="21" t="s">
        <v>58</v>
      </c>
      <c r="H11" s="21">
        <v>2025</v>
      </c>
      <c r="I11" s="21" t="s">
        <v>58</v>
      </c>
      <c r="J11" s="21" t="s">
        <v>58</v>
      </c>
      <c r="K11" s="21" t="s">
        <v>58</v>
      </c>
      <c r="L11" s="21" t="s">
        <v>58</v>
      </c>
      <c r="M11" s="21" t="s">
        <v>58</v>
      </c>
      <c r="N11" s="21" t="s">
        <v>58</v>
      </c>
      <c r="O11" s="21" t="s">
        <v>58</v>
      </c>
      <c r="P11" s="21" t="s">
        <v>58</v>
      </c>
      <c r="Q11" s="30" t="s">
        <v>75</v>
      </c>
    </row>
    <row r="12" spans="2:17" ht="42" customHeight="1" thickBot="1">
      <c r="B12" s="38" t="s">
        <v>74</v>
      </c>
      <c r="C12" s="21" t="s">
        <v>177</v>
      </c>
      <c r="D12" s="21" t="s">
        <v>151</v>
      </c>
      <c r="E12" s="21" t="s">
        <v>156</v>
      </c>
      <c r="F12" s="21" t="s">
        <v>59</v>
      </c>
      <c r="G12" s="21" t="s">
        <v>58</v>
      </c>
      <c r="H12" s="21">
        <v>2025</v>
      </c>
      <c r="I12" s="21" t="s">
        <v>58</v>
      </c>
      <c r="J12" s="21" t="s">
        <v>58</v>
      </c>
      <c r="K12" s="21" t="s">
        <v>58</v>
      </c>
      <c r="L12" s="21" t="s">
        <v>58</v>
      </c>
      <c r="M12" s="21" t="s">
        <v>58</v>
      </c>
      <c r="N12" s="21" t="s">
        <v>58</v>
      </c>
      <c r="O12" s="21" t="s">
        <v>58</v>
      </c>
      <c r="P12" s="21" t="s">
        <v>58</v>
      </c>
      <c r="Q12" s="30" t="s">
        <v>75</v>
      </c>
    </row>
    <row r="13" spans="2:17" ht="46.5" customHeight="1" thickBot="1">
      <c r="B13" s="38" t="s">
        <v>75</v>
      </c>
      <c r="C13" s="21" t="s">
        <v>178</v>
      </c>
      <c r="D13" s="21" t="s">
        <v>151</v>
      </c>
      <c r="E13" s="21" t="s">
        <v>156</v>
      </c>
      <c r="F13" s="21" t="s">
        <v>59</v>
      </c>
      <c r="G13" s="21" t="s">
        <v>58</v>
      </c>
      <c r="H13" s="21">
        <v>2025</v>
      </c>
      <c r="I13" s="21" t="s">
        <v>58</v>
      </c>
      <c r="J13" s="21" t="s">
        <v>58</v>
      </c>
      <c r="K13" s="21" t="s">
        <v>58</v>
      </c>
      <c r="L13" s="21" t="s">
        <v>58</v>
      </c>
      <c r="M13" s="21" t="s">
        <v>58</v>
      </c>
      <c r="N13" s="21" t="s">
        <v>58</v>
      </c>
      <c r="O13" s="21" t="s">
        <v>58</v>
      </c>
      <c r="P13" s="21" t="s">
        <v>58</v>
      </c>
      <c r="Q13" s="30" t="s">
        <v>76</v>
      </c>
    </row>
    <row r="14" spans="2:17" ht="37.5" customHeight="1" thickBot="1">
      <c r="B14" s="22" t="s">
        <v>76</v>
      </c>
      <c r="C14" s="2" t="s">
        <v>180</v>
      </c>
      <c r="D14" s="21" t="s">
        <v>151</v>
      </c>
      <c r="E14" s="21" t="s">
        <v>156</v>
      </c>
      <c r="F14" s="21" t="s">
        <v>59</v>
      </c>
      <c r="G14" s="21" t="s">
        <v>58</v>
      </c>
      <c r="H14" s="21">
        <v>2025</v>
      </c>
      <c r="I14" s="21" t="s">
        <v>58</v>
      </c>
      <c r="J14" s="21" t="s">
        <v>58</v>
      </c>
      <c r="K14" s="21" t="s">
        <v>58</v>
      </c>
      <c r="L14" s="21" t="s">
        <v>58</v>
      </c>
      <c r="M14" s="21" t="s">
        <v>58</v>
      </c>
      <c r="N14" s="21" t="s">
        <v>58</v>
      </c>
      <c r="O14" s="21" t="s">
        <v>58</v>
      </c>
      <c r="P14" s="21" t="s">
        <v>58</v>
      </c>
      <c r="Q14" s="30" t="s">
        <v>77</v>
      </c>
    </row>
    <row r="15" spans="2:17" ht="57" customHeight="1" thickBot="1">
      <c r="B15" s="129" t="s">
        <v>77</v>
      </c>
      <c r="C15" s="138" t="s">
        <v>116</v>
      </c>
      <c r="D15" s="21" t="s">
        <v>151</v>
      </c>
      <c r="E15" s="21" t="s">
        <v>62</v>
      </c>
      <c r="F15" s="21" t="s">
        <v>59</v>
      </c>
      <c r="G15" s="21" t="s">
        <v>58</v>
      </c>
      <c r="H15" s="21">
        <v>2025</v>
      </c>
      <c r="I15" s="21" t="s">
        <v>58</v>
      </c>
      <c r="J15" s="21" t="s">
        <v>58</v>
      </c>
      <c r="K15" s="21" t="s">
        <v>58</v>
      </c>
      <c r="L15" s="21" t="s">
        <v>58</v>
      </c>
      <c r="M15" s="21" t="s">
        <v>58</v>
      </c>
      <c r="N15" s="21" t="s">
        <v>58</v>
      </c>
      <c r="O15" s="21" t="s">
        <v>58</v>
      </c>
      <c r="P15" s="21" t="s">
        <v>58</v>
      </c>
      <c r="Q15" s="30" t="s">
        <v>73</v>
      </c>
    </row>
    <row r="16" spans="2:17" ht="51.75" customHeight="1" thickBot="1">
      <c r="B16" s="22" t="s">
        <v>78</v>
      </c>
      <c r="C16" s="21" t="s">
        <v>131</v>
      </c>
      <c r="D16" s="21" t="s">
        <v>151</v>
      </c>
      <c r="E16" s="21" t="s">
        <v>62</v>
      </c>
      <c r="F16" s="21" t="s">
        <v>59</v>
      </c>
      <c r="G16" s="21" t="s">
        <v>58</v>
      </c>
      <c r="H16" s="21">
        <v>2025</v>
      </c>
      <c r="I16" s="21" t="s">
        <v>58</v>
      </c>
      <c r="J16" s="21" t="s">
        <v>58</v>
      </c>
      <c r="K16" s="21" t="s">
        <v>58</v>
      </c>
      <c r="L16" s="21" t="s">
        <v>58</v>
      </c>
      <c r="M16" s="21" t="s">
        <v>58</v>
      </c>
      <c r="N16" s="21" t="s">
        <v>58</v>
      </c>
      <c r="O16" s="21" t="s">
        <v>58</v>
      </c>
      <c r="P16" s="21" t="s">
        <v>58</v>
      </c>
      <c r="Q16" s="30" t="s">
        <v>52</v>
      </c>
    </row>
    <row r="17" spans="2:17" ht="83.25" customHeight="1" thickBot="1">
      <c r="B17" s="22" t="s">
        <v>79</v>
      </c>
      <c r="C17" s="2" t="s">
        <v>130</v>
      </c>
      <c r="D17" s="21" t="s">
        <v>151</v>
      </c>
      <c r="E17" s="21" t="s">
        <v>62</v>
      </c>
      <c r="F17" s="21" t="s">
        <v>59</v>
      </c>
      <c r="G17" s="21" t="s">
        <v>58</v>
      </c>
      <c r="H17" s="21">
        <v>2025</v>
      </c>
      <c r="I17" s="21" t="s">
        <v>58</v>
      </c>
      <c r="J17" s="21" t="s">
        <v>58</v>
      </c>
      <c r="K17" s="21" t="s">
        <v>58</v>
      </c>
      <c r="L17" s="21" t="s">
        <v>58</v>
      </c>
      <c r="M17" s="21" t="s">
        <v>58</v>
      </c>
      <c r="N17" s="21" t="s">
        <v>58</v>
      </c>
      <c r="O17" s="21" t="s">
        <v>58</v>
      </c>
      <c r="P17" s="21" t="s">
        <v>58</v>
      </c>
      <c r="Q17" s="30" t="s">
        <v>52</v>
      </c>
    </row>
    <row r="18" spans="2:17" ht="79.5" customHeight="1" thickBot="1">
      <c r="B18" s="129" t="s">
        <v>98</v>
      </c>
      <c r="C18" s="42" t="s">
        <v>132</v>
      </c>
      <c r="D18" s="21" t="s">
        <v>151</v>
      </c>
      <c r="E18" s="21" t="s">
        <v>62</v>
      </c>
      <c r="F18" s="21" t="s">
        <v>59</v>
      </c>
      <c r="G18" s="21" t="s">
        <v>58</v>
      </c>
      <c r="H18" s="21">
        <v>2025</v>
      </c>
      <c r="I18" s="21" t="s">
        <v>58</v>
      </c>
      <c r="J18" s="21" t="s">
        <v>58</v>
      </c>
      <c r="K18" s="21" t="s">
        <v>58</v>
      </c>
      <c r="L18" s="21" t="s">
        <v>58</v>
      </c>
      <c r="M18" s="21" t="s">
        <v>58</v>
      </c>
      <c r="N18" s="21" t="s">
        <v>58</v>
      </c>
      <c r="O18" s="21" t="s">
        <v>58</v>
      </c>
      <c r="P18" s="21" t="s">
        <v>58</v>
      </c>
      <c r="Q18" s="30" t="s">
        <v>52</v>
      </c>
    </row>
    <row r="19" spans="2:17" ht="70.5" customHeight="1" thickBot="1">
      <c r="B19" s="22" t="s">
        <v>181</v>
      </c>
      <c r="C19" s="21" t="s">
        <v>163</v>
      </c>
      <c r="D19" s="21" t="s">
        <v>63</v>
      </c>
      <c r="E19" s="21" t="s">
        <v>156</v>
      </c>
      <c r="F19" s="21" t="s">
        <v>59</v>
      </c>
      <c r="G19" s="21" t="s">
        <v>58</v>
      </c>
      <c r="H19" s="21">
        <v>2025</v>
      </c>
      <c r="I19" s="21" t="s">
        <v>58</v>
      </c>
      <c r="J19" s="21" t="s">
        <v>58</v>
      </c>
      <c r="K19" s="21" t="s">
        <v>58</v>
      </c>
      <c r="L19" s="21" t="s">
        <v>58</v>
      </c>
      <c r="M19" s="21" t="s">
        <v>58</v>
      </c>
      <c r="N19" s="21" t="s">
        <v>58</v>
      </c>
      <c r="O19" s="21" t="s">
        <v>58</v>
      </c>
      <c r="P19" s="21" t="s">
        <v>58</v>
      </c>
      <c r="Q19" s="30" t="s">
        <v>75</v>
      </c>
    </row>
    <row r="20" spans="2:17" ht="72.75" hidden="1" customHeight="1" thickBot="1">
      <c r="B20" s="38" t="s">
        <v>54</v>
      </c>
      <c r="C20" s="21"/>
      <c r="D20" s="21" t="s">
        <v>63</v>
      </c>
      <c r="E20" s="21" t="s">
        <v>62</v>
      </c>
      <c r="F20" s="21" t="s">
        <v>59</v>
      </c>
      <c r="G20" s="21" t="s">
        <v>58</v>
      </c>
      <c r="H20" s="21">
        <v>2025</v>
      </c>
      <c r="I20" s="21" t="s">
        <v>58</v>
      </c>
      <c r="J20" s="21" t="s">
        <v>58</v>
      </c>
      <c r="K20" s="21" t="s">
        <v>58</v>
      </c>
      <c r="L20" s="21" t="s">
        <v>58</v>
      </c>
      <c r="M20" s="21" t="s">
        <v>58</v>
      </c>
      <c r="N20" s="21" t="s">
        <v>58</v>
      </c>
      <c r="O20" s="21" t="s">
        <v>58</v>
      </c>
      <c r="P20" s="21" t="s">
        <v>58</v>
      </c>
      <c r="Q20" s="21" t="s">
        <v>54</v>
      </c>
    </row>
    <row r="21" spans="2:17" ht="103.5" hidden="1" customHeight="1" thickBot="1">
      <c r="B21" s="38" t="s">
        <v>69</v>
      </c>
      <c r="C21" s="21"/>
      <c r="D21" s="21" t="s">
        <v>63</v>
      </c>
      <c r="E21" s="21" t="s">
        <v>62</v>
      </c>
      <c r="F21" s="21" t="s">
        <v>59</v>
      </c>
      <c r="G21" s="21" t="s">
        <v>58</v>
      </c>
      <c r="H21" s="21">
        <v>2025</v>
      </c>
      <c r="I21" s="21" t="s">
        <v>58</v>
      </c>
      <c r="J21" s="21" t="s">
        <v>58</v>
      </c>
      <c r="K21" s="21" t="s">
        <v>58</v>
      </c>
      <c r="L21" s="21" t="s">
        <v>58</v>
      </c>
      <c r="M21" s="21" t="s">
        <v>58</v>
      </c>
      <c r="N21" s="21" t="s">
        <v>58</v>
      </c>
      <c r="O21" s="21" t="s">
        <v>58</v>
      </c>
      <c r="P21" s="21" t="s">
        <v>58</v>
      </c>
      <c r="Q21" s="21" t="s">
        <v>54</v>
      </c>
    </row>
    <row r="22" spans="2:17" ht="73.5" hidden="1" customHeight="1">
      <c r="B22" s="88" t="s">
        <v>68</v>
      </c>
      <c r="C22" s="2"/>
      <c r="D22" s="2" t="s">
        <v>63</v>
      </c>
      <c r="E22" s="2" t="s">
        <v>62</v>
      </c>
      <c r="F22" s="2" t="s">
        <v>59</v>
      </c>
      <c r="G22" s="2" t="s">
        <v>58</v>
      </c>
      <c r="H22" s="2">
        <v>2025</v>
      </c>
      <c r="I22" s="2" t="s">
        <v>58</v>
      </c>
      <c r="J22" s="2" t="s">
        <v>58</v>
      </c>
      <c r="K22" s="2" t="s">
        <v>58</v>
      </c>
      <c r="L22" s="2" t="s">
        <v>58</v>
      </c>
      <c r="M22" s="2" t="s">
        <v>58</v>
      </c>
      <c r="N22" s="2" t="s">
        <v>58</v>
      </c>
      <c r="O22" s="2" t="s">
        <v>58</v>
      </c>
      <c r="P22" s="91" t="s">
        <v>58</v>
      </c>
      <c r="Q22" s="92" t="s">
        <v>69</v>
      </c>
    </row>
    <row r="23" spans="2:17" ht="135" hidden="1" customHeight="1">
      <c r="B23" s="89" t="s">
        <v>80</v>
      </c>
      <c r="C23" s="90"/>
      <c r="D23" s="90" t="s">
        <v>63</v>
      </c>
      <c r="E23" s="90" t="s">
        <v>62</v>
      </c>
      <c r="F23" s="90" t="s">
        <v>59</v>
      </c>
      <c r="G23" s="90" t="s">
        <v>58</v>
      </c>
      <c r="H23" s="90">
        <v>2025</v>
      </c>
      <c r="I23" s="90" t="s">
        <v>58</v>
      </c>
      <c r="J23" s="90" t="s">
        <v>58</v>
      </c>
      <c r="K23" s="90" t="s">
        <v>58</v>
      </c>
      <c r="L23" s="90" t="s">
        <v>58</v>
      </c>
      <c r="M23" s="90" t="s">
        <v>58</v>
      </c>
      <c r="N23" s="90" t="s">
        <v>58</v>
      </c>
      <c r="O23" s="90" t="s">
        <v>58</v>
      </c>
      <c r="P23" s="93" t="s">
        <v>58</v>
      </c>
      <c r="Q23" s="92" t="s">
        <v>68</v>
      </c>
    </row>
    <row r="24" spans="2:17" ht="157.5" hidden="1" customHeight="1">
      <c r="B24" s="89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2"/>
    </row>
    <row r="25" spans="2:17" ht="30.75" hidden="1" customHeight="1" thickBot="1">
      <c r="B25" s="56"/>
      <c r="C25" s="182"/>
      <c r="D25" s="183"/>
      <c r="E25" s="183"/>
      <c r="F25" s="183"/>
      <c r="G25" s="183"/>
      <c r="H25" s="183"/>
      <c r="I25" s="183"/>
      <c r="J25" s="183"/>
      <c r="K25" s="183"/>
      <c r="L25" s="183"/>
      <c r="M25" s="183"/>
      <c r="N25" s="183"/>
      <c r="O25" s="183"/>
      <c r="P25" s="183"/>
      <c r="Q25" s="205"/>
    </row>
    <row r="26" spans="2:17" ht="43.5" hidden="1" customHeight="1" thickBot="1">
      <c r="B26" s="38"/>
      <c r="C26" s="21"/>
      <c r="D26" s="21"/>
      <c r="E26" s="21"/>
      <c r="F26" s="21"/>
      <c r="G26" s="46"/>
      <c r="H26" s="21"/>
      <c r="I26" s="46"/>
      <c r="J26" s="46"/>
      <c r="K26" s="46"/>
      <c r="L26" s="46"/>
      <c r="M26" s="46"/>
      <c r="N26" s="46"/>
      <c r="O26" s="46"/>
      <c r="P26" s="46"/>
      <c r="Q26" s="21"/>
    </row>
  </sheetData>
  <mergeCells count="21">
    <mergeCell ref="C25:Q25"/>
    <mergeCell ref="P6:P7"/>
    <mergeCell ref="O6:O7"/>
    <mergeCell ref="J6:J7"/>
    <mergeCell ref="L6:L7"/>
    <mergeCell ref="M6:M7"/>
    <mergeCell ref="Q5:Q7"/>
    <mergeCell ref="C8:Q8"/>
    <mergeCell ref="B2:P2"/>
    <mergeCell ref="B5:B7"/>
    <mergeCell ref="C5:C7"/>
    <mergeCell ref="D5:D7"/>
    <mergeCell ref="E5:E7"/>
    <mergeCell ref="I5:P5"/>
    <mergeCell ref="F5:F7"/>
    <mergeCell ref="G5:H5"/>
    <mergeCell ref="G6:G7"/>
    <mergeCell ref="H6:H7"/>
    <mergeCell ref="I6:I7"/>
    <mergeCell ref="K6:K7"/>
    <mergeCell ref="N6:N7"/>
  </mergeCells>
  <pageMargins left="0.7" right="0.7" top="0.75" bottom="0.75" header="0.3" footer="0.3"/>
  <pageSetup paperSize="9" scale="43" orientation="portrait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O89"/>
  <sheetViews>
    <sheetView view="pageBreakPreview" topLeftCell="A54" zoomScaleSheetLayoutView="100" workbookViewId="0">
      <selection activeCell="D61" sqref="D61:O61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11" width="11" customWidth="1"/>
    <col min="12" max="12" width="11.7109375" customWidth="1"/>
    <col min="13" max="13" width="10.7109375" customWidth="1"/>
    <col min="14" max="14" width="12.28515625" hidden="1" customWidth="1"/>
    <col min="15" max="15" width="13.5703125" customWidth="1"/>
    <col min="16" max="16" width="9.140625" customWidth="1"/>
  </cols>
  <sheetData>
    <row r="2" spans="2:15" ht="15.75">
      <c r="D2" s="1" t="s">
        <v>71</v>
      </c>
    </row>
    <row r="3" spans="2:15" ht="15.75">
      <c r="D3" s="1"/>
      <c r="O3" s="4" t="s">
        <v>22</v>
      </c>
    </row>
    <row r="4" spans="2:15" ht="15.75" thickBot="1"/>
    <row r="5" spans="2:15" ht="26.25" customHeight="1" thickBot="1">
      <c r="B5" s="164" t="s">
        <v>34</v>
      </c>
      <c r="C5" s="164" t="s">
        <v>82</v>
      </c>
      <c r="D5" s="164" t="s">
        <v>13</v>
      </c>
      <c r="E5" s="166" t="s">
        <v>47</v>
      </c>
      <c r="F5" s="203"/>
      <c r="G5" s="203"/>
      <c r="H5" s="203"/>
      <c r="I5" s="203"/>
      <c r="J5" s="203"/>
      <c r="K5" s="203"/>
      <c r="L5" s="203"/>
      <c r="M5" s="203"/>
      <c r="N5" s="203"/>
      <c r="O5" s="230"/>
    </row>
    <row r="6" spans="2:15" ht="24.75" customHeight="1">
      <c r="B6" s="198"/>
      <c r="C6" s="155"/>
      <c r="D6" s="198"/>
      <c r="E6" s="164">
        <v>2025</v>
      </c>
      <c r="F6" s="164">
        <v>2026</v>
      </c>
      <c r="G6" s="164">
        <v>2027</v>
      </c>
      <c r="H6" s="164">
        <v>2028</v>
      </c>
      <c r="I6" s="164">
        <v>2029</v>
      </c>
      <c r="J6" s="164">
        <v>2030</v>
      </c>
      <c r="K6" s="164">
        <v>2031</v>
      </c>
      <c r="L6" s="164">
        <v>2032</v>
      </c>
      <c r="M6" s="164">
        <v>2033</v>
      </c>
      <c r="N6" s="233" t="s">
        <v>9</v>
      </c>
      <c r="O6" s="228" t="s">
        <v>14</v>
      </c>
    </row>
    <row r="7" spans="2:15" ht="9" customHeight="1" thickBot="1">
      <c r="B7" s="199"/>
      <c r="C7" s="165"/>
      <c r="D7" s="199"/>
      <c r="E7" s="165"/>
      <c r="F7" s="165"/>
      <c r="G7" s="165"/>
      <c r="H7" s="165"/>
      <c r="I7" s="165"/>
      <c r="J7" s="165"/>
      <c r="K7" s="165"/>
      <c r="L7" s="165"/>
      <c r="M7" s="165"/>
      <c r="N7" s="234"/>
      <c r="O7" s="229"/>
    </row>
    <row r="8" spans="2:15" ht="18" customHeight="1" thickBot="1">
      <c r="B8" s="25">
        <v>1</v>
      </c>
      <c r="C8" s="28">
        <v>2</v>
      </c>
      <c r="D8" s="40">
        <v>3</v>
      </c>
      <c r="E8" s="15">
        <v>4</v>
      </c>
      <c r="F8" s="12">
        <v>5</v>
      </c>
      <c r="G8" s="12">
        <v>6</v>
      </c>
      <c r="H8" s="12">
        <v>7</v>
      </c>
      <c r="I8" s="12">
        <v>8</v>
      </c>
      <c r="J8" s="12">
        <v>9</v>
      </c>
      <c r="K8" s="12">
        <v>10</v>
      </c>
      <c r="L8" s="12">
        <v>11</v>
      </c>
      <c r="M8" s="12">
        <v>12</v>
      </c>
      <c r="N8" s="37">
        <v>10</v>
      </c>
      <c r="O8" s="66">
        <v>10</v>
      </c>
    </row>
    <row r="9" spans="2:15" ht="90" customHeight="1" thickBot="1">
      <c r="B9" s="231" t="s">
        <v>152</v>
      </c>
      <c r="C9" s="232"/>
      <c r="D9" s="65" t="s">
        <v>153</v>
      </c>
      <c r="E9" s="61">
        <f>E10+E11+E12+E13</f>
        <v>0</v>
      </c>
      <c r="F9" s="61">
        <f t="shared" ref="F9:M9" si="0">F10+F11+F12+F13</f>
        <v>32622.400000000001</v>
      </c>
      <c r="G9" s="61">
        <f t="shared" si="0"/>
        <v>24072.9</v>
      </c>
      <c r="H9" s="61">
        <f t="shared" si="0"/>
        <v>26116.6</v>
      </c>
      <c r="I9" s="61">
        <f t="shared" si="0"/>
        <v>26116.6</v>
      </c>
      <c r="J9" s="61">
        <f t="shared" si="0"/>
        <v>26116.6</v>
      </c>
      <c r="K9" s="61">
        <f t="shared" si="0"/>
        <v>26116.6</v>
      </c>
      <c r="L9" s="61">
        <f t="shared" si="0"/>
        <v>26116.6</v>
      </c>
      <c r="M9" s="61">
        <f t="shared" si="0"/>
        <v>26116.6</v>
      </c>
      <c r="N9" s="18"/>
      <c r="O9" s="67">
        <f>E9+F9+G9+H9+I9+J9+K9+L9+M9</f>
        <v>213394.90000000002</v>
      </c>
    </row>
    <row r="10" spans="2:15" ht="21" customHeight="1" thickBot="1">
      <c r="B10" s="22"/>
      <c r="C10" s="9" t="s">
        <v>17</v>
      </c>
      <c r="D10" s="24" t="s">
        <v>21</v>
      </c>
      <c r="E10" s="60">
        <f>E17+E39+E45</f>
        <v>0</v>
      </c>
      <c r="F10" s="60">
        <f t="shared" ref="F10:J10" si="1">F17+F39+F45</f>
        <v>0</v>
      </c>
      <c r="G10" s="60">
        <f t="shared" si="1"/>
        <v>0</v>
      </c>
      <c r="H10" s="60">
        <f t="shared" si="1"/>
        <v>0</v>
      </c>
      <c r="I10" s="60">
        <f t="shared" si="1"/>
        <v>0</v>
      </c>
      <c r="J10" s="60">
        <f t="shared" si="1"/>
        <v>0</v>
      </c>
      <c r="K10" s="60">
        <f t="shared" ref="K10:M10" si="2">K17+K39+K45</f>
        <v>0</v>
      </c>
      <c r="L10" s="60">
        <f t="shared" si="2"/>
        <v>0</v>
      </c>
      <c r="M10" s="60">
        <f t="shared" si="2"/>
        <v>0</v>
      </c>
      <c r="N10" s="3"/>
      <c r="O10" s="67">
        <f t="shared" ref="O10:O13" si="3">E10+F10+G10+H10+I10+J10</f>
        <v>0</v>
      </c>
    </row>
    <row r="11" spans="2:15" ht="33" customHeight="1" thickBot="1">
      <c r="B11" s="22"/>
      <c r="C11" s="9" t="s">
        <v>15</v>
      </c>
      <c r="D11" s="24" t="s">
        <v>21</v>
      </c>
      <c r="E11" s="60">
        <f>E18+E40+E46</f>
        <v>0</v>
      </c>
      <c r="F11" s="60">
        <f t="shared" ref="F11:J11" si="4">F18+F40+F46</f>
        <v>0</v>
      </c>
      <c r="G11" s="60">
        <f t="shared" si="4"/>
        <v>0</v>
      </c>
      <c r="H11" s="60">
        <f t="shared" si="4"/>
        <v>0</v>
      </c>
      <c r="I11" s="60">
        <f t="shared" si="4"/>
        <v>0</v>
      </c>
      <c r="J11" s="60">
        <f t="shared" si="4"/>
        <v>0</v>
      </c>
      <c r="K11" s="60">
        <f t="shared" ref="K11:M11" si="5">K18+K40+K46</f>
        <v>0</v>
      </c>
      <c r="L11" s="60">
        <f t="shared" si="5"/>
        <v>0</v>
      </c>
      <c r="M11" s="60">
        <f t="shared" si="5"/>
        <v>0</v>
      </c>
      <c r="N11" s="3"/>
      <c r="O11" s="67">
        <f t="shared" si="3"/>
        <v>0</v>
      </c>
    </row>
    <row r="12" spans="2:15" ht="27" customHeight="1" thickBot="1">
      <c r="B12" s="22"/>
      <c r="C12" s="9" t="s">
        <v>18</v>
      </c>
      <c r="D12" s="24" t="s">
        <v>21</v>
      </c>
      <c r="E12" s="60">
        <f>E19+E41+E47</f>
        <v>0</v>
      </c>
      <c r="F12" s="60">
        <f>F19+F41+F47+F53+F59+F65</f>
        <v>32622.400000000001</v>
      </c>
      <c r="G12" s="60">
        <f t="shared" ref="G12:M12" si="6">G19+G41+G47+G53+G59+G65</f>
        <v>24072.9</v>
      </c>
      <c r="H12" s="60">
        <f t="shared" si="6"/>
        <v>26116.6</v>
      </c>
      <c r="I12" s="60">
        <f t="shared" si="6"/>
        <v>26116.6</v>
      </c>
      <c r="J12" s="60">
        <f t="shared" si="6"/>
        <v>26116.6</v>
      </c>
      <c r="K12" s="60">
        <f t="shared" si="6"/>
        <v>26116.6</v>
      </c>
      <c r="L12" s="60">
        <f t="shared" si="6"/>
        <v>26116.6</v>
      </c>
      <c r="M12" s="60">
        <f t="shared" si="6"/>
        <v>26116.6</v>
      </c>
      <c r="N12" s="3"/>
      <c r="O12" s="67">
        <f>E12+F12+G12+H12+I12+J12+K12+L12+M12</f>
        <v>213394.90000000002</v>
      </c>
    </row>
    <row r="13" spans="2:15" ht="27.75" customHeight="1" thickBot="1">
      <c r="B13" s="22"/>
      <c r="C13" s="9" t="s">
        <v>16</v>
      </c>
      <c r="D13" s="59" t="s">
        <v>21</v>
      </c>
      <c r="E13" s="60">
        <f>E20+E42+E48</f>
        <v>0</v>
      </c>
      <c r="F13" s="60">
        <f t="shared" ref="F13:J13" si="7">F20+F42+F48</f>
        <v>0</v>
      </c>
      <c r="G13" s="60">
        <f t="shared" si="7"/>
        <v>0</v>
      </c>
      <c r="H13" s="60">
        <f t="shared" si="7"/>
        <v>0</v>
      </c>
      <c r="I13" s="60">
        <f t="shared" si="7"/>
        <v>0</v>
      </c>
      <c r="J13" s="60">
        <f t="shared" si="7"/>
        <v>0</v>
      </c>
      <c r="K13" s="60">
        <f t="shared" ref="K13:M13" si="8">K20+K42+K48</f>
        <v>0</v>
      </c>
      <c r="L13" s="60">
        <f t="shared" si="8"/>
        <v>0</v>
      </c>
      <c r="M13" s="60">
        <f t="shared" si="8"/>
        <v>0</v>
      </c>
      <c r="N13" s="3"/>
      <c r="O13" s="67">
        <f t="shared" si="3"/>
        <v>0</v>
      </c>
    </row>
    <row r="14" spans="2:15" ht="34.5" customHeight="1">
      <c r="B14" s="26">
        <v>1</v>
      </c>
      <c r="C14" s="217" t="s">
        <v>119</v>
      </c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</row>
    <row r="15" spans="2:15" ht="40.5" customHeight="1" thickBot="1">
      <c r="B15" s="94" t="s">
        <v>11</v>
      </c>
      <c r="C15" s="95" t="s">
        <v>83</v>
      </c>
      <c r="D15" s="220" t="s">
        <v>154</v>
      </c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2"/>
    </row>
    <row r="16" spans="2:15" ht="37.5" customHeight="1" thickBot="1">
      <c r="B16" s="96" t="s">
        <v>35</v>
      </c>
      <c r="C16" s="97" t="s">
        <v>48</v>
      </c>
      <c r="D16" s="134" t="s">
        <v>169</v>
      </c>
      <c r="E16" s="98">
        <f>E19</f>
        <v>0</v>
      </c>
      <c r="F16" s="98">
        <f>F17+F18+F19+F20</f>
        <v>15552.4</v>
      </c>
      <c r="G16" s="98">
        <f t="shared" ref="G16:M16" si="9">G17+G18+G19+G20</f>
        <v>14722.9</v>
      </c>
      <c r="H16" s="98">
        <f t="shared" si="9"/>
        <v>15916.6</v>
      </c>
      <c r="I16" s="98">
        <f t="shared" si="9"/>
        <v>15916.6</v>
      </c>
      <c r="J16" s="98">
        <f t="shared" si="9"/>
        <v>15916.6</v>
      </c>
      <c r="K16" s="98">
        <f t="shared" si="9"/>
        <v>15916.6</v>
      </c>
      <c r="L16" s="98">
        <f t="shared" si="9"/>
        <v>15916.6</v>
      </c>
      <c r="M16" s="98">
        <f t="shared" si="9"/>
        <v>15916.6</v>
      </c>
      <c r="N16" s="99"/>
      <c r="O16" s="104">
        <f>E16+F16+G16+H16+I16+J16+K16+L16+M16</f>
        <v>125774.90000000002</v>
      </c>
    </row>
    <row r="17" spans="2:15" ht="28.5" customHeight="1" thickBot="1">
      <c r="B17" s="22"/>
      <c r="C17" s="44" t="s">
        <v>17</v>
      </c>
      <c r="D17" s="119" t="s">
        <v>21</v>
      </c>
      <c r="E17" s="60">
        <f t="shared" ref="E17:M17" si="10">E42+E69+E86+E93</f>
        <v>0</v>
      </c>
      <c r="F17" s="60">
        <f t="shared" si="10"/>
        <v>0</v>
      </c>
      <c r="G17" s="60">
        <f t="shared" si="10"/>
        <v>0</v>
      </c>
      <c r="H17" s="60">
        <f t="shared" si="10"/>
        <v>0</v>
      </c>
      <c r="I17" s="60">
        <f t="shared" si="10"/>
        <v>0</v>
      </c>
      <c r="J17" s="60">
        <f t="shared" si="10"/>
        <v>0</v>
      </c>
      <c r="K17" s="60">
        <f t="shared" si="10"/>
        <v>0</v>
      </c>
      <c r="L17" s="60">
        <f t="shared" si="10"/>
        <v>0</v>
      </c>
      <c r="M17" s="60">
        <f t="shared" si="10"/>
        <v>0</v>
      </c>
      <c r="N17" s="21"/>
      <c r="O17" s="67">
        <f t="shared" ref="O17:O20" si="11">E17+F17+G17+H17+I17+J17</f>
        <v>0</v>
      </c>
    </row>
    <row r="18" spans="2:15" ht="39" customHeight="1" thickBot="1">
      <c r="B18" s="22"/>
      <c r="C18" s="44" t="s">
        <v>15</v>
      </c>
      <c r="D18" s="119" t="s">
        <v>21</v>
      </c>
      <c r="E18" s="60">
        <v>0</v>
      </c>
      <c r="F18" s="60">
        <v>0</v>
      </c>
      <c r="G18" s="60">
        <v>0</v>
      </c>
      <c r="H18" s="60">
        <v>0</v>
      </c>
      <c r="I18" s="60">
        <v>0</v>
      </c>
      <c r="J18" s="60">
        <v>0</v>
      </c>
      <c r="K18" s="60">
        <v>0</v>
      </c>
      <c r="L18" s="60">
        <v>0</v>
      </c>
      <c r="M18" s="60">
        <v>0</v>
      </c>
      <c r="N18" s="21"/>
      <c r="O18" s="67">
        <f t="shared" si="11"/>
        <v>0</v>
      </c>
    </row>
    <row r="19" spans="2:15" ht="22.5" customHeight="1" thickBot="1">
      <c r="B19" s="22"/>
      <c r="C19" s="44" t="s">
        <v>18</v>
      </c>
      <c r="D19" s="119" t="s">
        <v>21</v>
      </c>
      <c r="E19" s="60">
        <f>E43+E71+E88+E95</f>
        <v>0</v>
      </c>
      <c r="F19" s="60">
        <v>15552.4</v>
      </c>
      <c r="G19" s="60">
        <v>14722.9</v>
      </c>
      <c r="H19" s="60">
        <v>15916.6</v>
      </c>
      <c r="I19" s="60">
        <v>15916.6</v>
      </c>
      <c r="J19" s="60">
        <v>15916.6</v>
      </c>
      <c r="K19" s="60">
        <v>15916.6</v>
      </c>
      <c r="L19" s="60">
        <v>15916.6</v>
      </c>
      <c r="M19" s="60">
        <v>15916.6</v>
      </c>
      <c r="N19" s="21"/>
      <c r="O19" s="67">
        <f>E19+F19+G19+H19+I19+J19+K19+L19+M19</f>
        <v>125774.90000000002</v>
      </c>
    </row>
    <row r="20" spans="2:15" ht="23.25" customHeight="1" thickBot="1">
      <c r="B20" s="22"/>
      <c r="C20" s="44" t="s">
        <v>16</v>
      </c>
      <c r="D20" s="59" t="s">
        <v>21</v>
      </c>
      <c r="E20" s="60">
        <f>E44+E72+E89+E96</f>
        <v>0</v>
      </c>
      <c r="F20" s="60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  <c r="L20" s="60">
        <v>0</v>
      </c>
      <c r="M20" s="60">
        <v>0</v>
      </c>
      <c r="N20" s="21"/>
      <c r="O20" s="67">
        <f t="shared" si="11"/>
        <v>0</v>
      </c>
    </row>
    <row r="21" spans="2:15" ht="39.75" customHeight="1" thickBot="1">
      <c r="B21" s="94" t="s">
        <v>134</v>
      </c>
      <c r="C21" s="95" t="s">
        <v>83</v>
      </c>
      <c r="D21" s="220" t="s">
        <v>135</v>
      </c>
      <c r="E21" s="221"/>
      <c r="F21" s="221"/>
      <c r="G21" s="221"/>
      <c r="H21" s="221"/>
      <c r="I21" s="221"/>
      <c r="J21" s="221"/>
      <c r="K21" s="221"/>
      <c r="L21" s="221"/>
      <c r="M21" s="221"/>
      <c r="N21" s="221"/>
      <c r="O21" s="222"/>
    </row>
    <row r="22" spans="2:15" ht="39" customHeight="1" thickBot="1">
      <c r="B22" s="96" t="s">
        <v>33</v>
      </c>
      <c r="C22" s="97" t="s">
        <v>48</v>
      </c>
      <c r="D22" s="59" t="s">
        <v>168</v>
      </c>
      <c r="E22" s="98">
        <f>E41</f>
        <v>0</v>
      </c>
      <c r="F22" s="98">
        <f t="shared" ref="F22:M22" si="12">F41</f>
        <v>2000</v>
      </c>
      <c r="G22" s="98">
        <f t="shared" si="12"/>
        <v>1000</v>
      </c>
      <c r="H22" s="98">
        <f t="shared" si="12"/>
        <v>1000</v>
      </c>
      <c r="I22" s="98">
        <f t="shared" si="12"/>
        <v>1000</v>
      </c>
      <c r="J22" s="98">
        <f t="shared" si="12"/>
        <v>1000</v>
      </c>
      <c r="K22" s="98">
        <f t="shared" si="12"/>
        <v>1000</v>
      </c>
      <c r="L22" s="98">
        <f t="shared" si="12"/>
        <v>1000</v>
      </c>
      <c r="M22" s="98">
        <f t="shared" si="12"/>
        <v>1000</v>
      </c>
      <c r="N22" s="99"/>
      <c r="O22" s="104">
        <f>E22+F22+G22+H22+I22+J22+K22+L22+M22</f>
        <v>9000</v>
      </c>
    </row>
    <row r="23" spans="2:15" ht="39" hidden="1" customHeight="1" thickBot="1">
      <c r="B23" s="94" t="s">
        <v>84</v>
      </c>
      <c r="C23" s="95" t="s">
        <v>83</v>
      </c>
      <c r="D23" s="220"/>
      <c r="E23" s="221"/>
      <c r="F23" s="221"/>
      <c r="G23" s="221"/>
      <c r="H23" s="221"/>
      <c r="I23" s="221"/>
      <c r="J23" s="221"/>
      <c r="K23" s="221"/>
      <c r="L23" s="221"/>
      <c r="M23" s="221"/>
      <c r="N23" s="221"/>
      <c r="O23" s="222"/>
    </row>
    <row r="24" spans="2:15" ht="39" hidden="1" customHeight="1">
      <c r="B24" s="96" t="s">
        <v>85</v>
      </c>
      <c r="C24" s="97" t="s">
        <v>48</v>
      </c>
      <c r="D24" s="59"/>
      <c r="E24" s="98" t="e">
        <f>E41+#REF!+#REF!+#REF!</f>
        <v>#REF!</v>
      </c>
      <c r="F24" s="98" t="e">
        <f>F41+#REF!+#REF!+#REF!</f>
        <v>#REF!</v>
      </c>
      <c r="G24" s="98" t="e">
        <f>G41+#REF!+#REF!+#REF!</f>
        <v>#REF!</v>
      </c>
      <c r="H24" s="98" t="e">
        <f>H41+#REF!+#REF!+#REF!</f>
        <v>#REF!</v>
      </c>
      <c r="I24" s="98" t="e">
        <f>I41+#REF!+#REF!+#REF!</f>
        <v>#REF!</v>
      </c>
      <c r="J24" s="98" t="e">
        <f>J41+#REF!+#REF!+#REF!</f>
        <v>#REF!</v>
      </c>
      <c r="K24" s="99"/>
      <c r="L24" s="99"/>
      <c r="M24" s="97"/>
      <c r="N24" s="99"/>
      <c r="O24" s="104" t="e">
        <f>E24+F24+G24+H24+I24+J24</f>
        <v>#REF!</v>
      </c>
    </row>
    <row r="25" spans="2:15" ht="39" hidden="1" customHeight="1" thickBot="1">
      <c r="B25" s="94" t="s">
        <v>86</v>
      </c>
      <c r="C25" s="95" t="s">
        <v>83</v>
      </c>
      <c r="D25" s="220"/>
      <c r="E25" s="221"/>
      <c r="F25" s="221"/>
      <c r="G25" s="221"/>
      <c r="H25" s="221"/>
      <c r="I25" s="221"/>
      <c r="J25" s="221"/>
      <c r="K25" s="221"/>
      <c r="L25" s="221"/>
      <c r="M25" s="221"/>
      <c r="N25" s="221"/>
      <c r="O25" s="222"/>
    </row>
    <row r="26" spans="2:15" ht="39" hidden="1" customHeight="1">
      <c r="B26" s="96" t="s">
        <v>87</v>
      </c>
      <c r="C26" s="97" t="s">
        <v>48</v>
      </c>
      <c r="D26" s="59"/>
      <c r="E26" s="98" t="e">
        <f>#REF!+#REF!+#REF!+#REF!</f>
        <v>#REF!</v>
      </c>
      <c r="F26" s="98" t="e">
        <f>#REF!+#REF!+#REF!+#REF!</f>
        <v>#REF!</v>
      </c>
      <c r="G26" s="98" t="e">
        <f>#REF!+#REF!+#REF!+#REF!</f>
        <v>#REF!</v>
      </c>
      <c r="H26" s="98" t="e">
        <f>#REF!+#REF!+#REF!+#REF!</f>
        <v>#REF!</v>
      </c>
      <c r="I26" s="98" t="e">
        <f>#REF!+#REF!+#REF!+#REF!</f>
        <v>#REF!</v>
      </c>
      <c r="J26" s="98" t="e">
        <f>#REF!+#REF!+#REF!+#REF!</f>
        <v>#REF!</v>
      </c>
      <c r="K26" s="99"/>
      <c r="L26" s="99"/>
      <c r="M26" s="97"/>
      <c r="N26" s="99"/>
      <c r="O26" s="104" t="e">
        <f>E26+F26+G26+H26+I26+J26</f>
        <v>#REF!</v>
      </c>
    </row>
    <row r="27" spans="2:15" ht="39" hidden="1" customHeight="1" thickBot="1">
      <c r="B27" s="94" t="s">
        <v>88</v>
      </c>
      <c r="C27" s="95" t="s">
        <v>83</v>
      </c>
      <c r="D27" s="220"/>
      <c r="E27" s="221"/>
      <c r="F27" s="221"/>
      <c r="G27" s="221"/>
      <c r="H27" s="221"/>
      <c r="I27" s="221"/>
      <c r="J27" s="221"/>
      <c r="K27" s="221"/>
      <c r="L27" s="221"/>
      <c r="M27" s="221"/>
      <c r="N27" s="221"/>
      <c r="O27" s="222"/>
    </row>
    <row r="28" spans="2:15" ht="39" hidden="1" customHeight="1">
      <c r="B28" s="96" t="s">
        <v>89</v>
      </c>
      <c r="C28" s="97" t="s">
        <v>48</v>
      </c>
      <c r="D28" s="59"/>
      <c r="E28" s="98" t="e">
        <f>#REF!+#REF!+E67+E68</f>
        <v>#REF!</v>
      </c>
      <c r="F28" s="98" t="e">
        <f>#REF!+#REF!+F67+F68</f>
        <v>#REF!</v>
      </c>
      <c r="G28" s="98" t="e">
        <f>#REF!+#REF!+G67+G68</f>
        <v>#REF!</v>
      </c>
      <c r="H28" s="98" t="e">
        <f>#REF!+#REF!+H67+H68</f>
        <v>#REF!</v>
      </c>
      <c r="I28" s="98" t="e">
        <f>#REF!+#REF!+I67+I68</f>
        <v>#REF!</v>
      </c>
      <c r="J28" s="98" t="e">
        <f>#REF!+#REF!+J67+J68</f>
        <v>#REF!</v>
      </c>
      <c r="K28" s="99"/>
      <c r="L28" s="99"/>
      <c r="M28" s="97"/>
      <c r="N28" s="99"/>
      <c r="O28" s="104" t="e">
        <f>E28+F28+G28+H28+I28+J28</f>
        <v>#REF!</v>
      </c>
    </row>
    <row r="29" spans="2:15" ht="39" hidden="1" customHeight="1" thickBot="1">
      <c r="B29" s="94" t="s">
        <v>90</v>
      </c>
      <c r="C29" s="95" t="s">
        <v>83</v>
      </c>
      <c r="D29" s="220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2"/>
    </row>
    <row r="30" spans="2:15" ht="39" hidden="1" customHeight="1">
      <c r="B30" s="96" t="s">
        <v>91</v>
      </c>
      <c r="C30" s="97" t="s">
        <v>48</v>
      </c>
      <c r="D30" s="59"/>
      <c r="E30" s="98">
        <f t="shared" ref="E30:J30" si="13">E67+E68+E69+E70</f>
        <v>0</v>
      </c>
      <c r="F30" s="98">
        <f t="shared" si="13"/>
        <v>0</v>
      </c>
      <c r="G30" s="98">
        <f t="shared" si="13"/>
        <v>0</v>
      </c>
      <c r="H30" s="98">
        <f t="shared" si="13"/>
        <v>0</v>
      </c>
      <c r="I30" s="98">
        <f t="shared" si="13"/>
        <v>0</v>
      </c>
      <c r="J30" s="98">
        <f t="shared" si="13"/>
        <v>0</v>
      </c>
      <c r="K30" s="99"/>
      <c r="L30" s="99"/>
      <c r="M30" s="97"/>
      <c r="N30" s="99"/>
      <c r="O30" s="104">
        <f>E30+F30+G30+H30+I30+J30</f>
        <v>0</v>
      </c>
    </row>
    <row r="31" spans="2:15" ht="39" hidden="1" customHeight="1" thickBot="1">
      <c r="B31" s="94" t="s">
        <v>99</v>
      </c>
      <c r="C31" s="95" t="s">
        <v>83</v>
      </c>
      <c r="D31" s="220"/>
      <c r="E31" s="221"/>
      <c r="F31" s="221"/>
      <c r="G31" s="221"/>
      <c r="H31" s="221"/>
      <c r="I31" s="221"/>
      <c r="J31" s="221"/>
      <c r="K31" s="221"/>
      <c r="L31" s="221"/>
      <c r="M31" s="221"/>
      <c r="N31" s="221"/>
      <c r="O31" s="222"/>
    </row>
    <row r="32" spans="2:15" ht="39" hidden="1" customHeight="1">
      <c r="B32" s="96" t="s">
        <v>100</v>
      </c>
      <c r="C32" s="97" t="s">
        <v>48</v>
      </c>
      <c r="D32" s="59"/>
      <c r="E32" s="98">
        <f t="shared" ref="E32:J32" si="14">E67+E68+E69+E70</f>
        <v>0</v>
      </c>
      <c r="F32" s="98">
        <f t="shared" si="14"/>
        <v>0</v>
      </c>
      <c r="G32" s="98">
        <f t="shared" si="14"/>
        <v>0</v>
      </c>
      <c r="H32" s="98">
        <f t="shared" si="14"/>
        <v>0</v>
      </c>
      <c r="I32" s="98">
        <f t="shared" si="14"/>
        <v>0</v>
      </c>
      <c r="J32" s="98">
        <f t="shared" si="14"/>
        <v>0</v>
      </c>
      <c r="K32" s="99"/>
      <c r="L32" s="99"/>
      <c r="M32" s="97"/>
      <c r="N32" s="99"/>
      <c r="O32" s="104">
        <f>E32+F32+G32+H32+I32+J32</f>
        <v>0</v>
      </c>
    </row>
    <row r="33" spans="2:15" ht="39" hidden="1" customHeight="1" thickBot="1">
      <c r="B33" s="94" t="s">
        <v>101</v>
      </c>
      <c r="C33" s="95" t="s">
        <v>83</v>
      </c>
      <c r="D33" s="220"/>
      <c r="E33" s="221"/>
      <c r="F33" s="221"/>
      <c r="G33" s="221"/>
      <c r="H33" s="221"/>
      <c r="I33" s="221"/>
      <c r="J33" s="221"/>
      <c r="K33" s="221"/>
      <c r="L33" s="221"/>
      <c r="M33" s="221"/>
      <c r="N33" s="221"/>
      <c r="O33" s="222"/>
    </row>
    <row r="34" spans="2:15" ht="39" hidden="1" customHeight="1">
      <c r="B34" s="96" t="s">
        <v>102</v>
      </c>
      <c r="C34" s="97" t="s">
        <v>48</v>
      </c>
      <c r="D34" s="59"/>
      <c r="E34" s="98">
        <f t="shared" ref="E34:J34" si="15">E69+E70+E71+E72</f>
        <v>0</v>
      </c>
      <c r="F34" s="98">
        <f t="shared" si="15"/>
        <v>0</v>
      </c>
      <c r="G34" s="98">
        <f t="shared" si="15"/>
        <v>0</v>
      </c>
      <c r="H34" s="98">
        <f t="shared" si="15"/>
        <v>0</v>
      </c>
      <c r="I34" s="98">
        <f t="shared" si="15"/>
        <v>0</v>
      </c>
      <c r="J34" s="98">
        <f t="shared" si="15"/>
        <v>0</v>
      </c>
      <c r="K34" s="99"/>
      <c r="L34" s="99"/>
      <c r="M34" s="97"/>
      <c r="N34" s="99"/>
      <c r="O34" s="104">
        <f>E34+F34+G34+H34+I34+J34</f>
        <v>0</v>
      </c>
    </row>
    <row r="35" spans="2:15" ht="20.25" hidden="1" customHeight="1" thickBot="1">
      <c r="B35" s="20" t="s">
        <v>0</v>
      </c>
      <c r="C35" s="9" t="s">
        <v>19</v>
      </c>
      <c r="D35" s="100" t="s">
        <v>21</v>
      </c>
      <c r="E35" s="60">
        <v>0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3"/>
      <c r="L35" s="3"/>
      <c r="M35" s="9"/>
      <c r="N35" s="3"/>
      <c r="O35" s="18"/>
    </row>
    <row r="36" spans="2:15" ht="33.75" hidden="1" customHeight="1" thickBot="1">
      <c r="B36" s="20" t="s">
        <v>0</v>
      </c>
      <c r="C36" s="9" t="s">
        <v>20</v>
      </c>
      <c r="D36" s="41" t="s">
        <v>21</v>
      </c>
      <c r="E36" s="60">
        <v>0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3"/>
      <c r="L36" s="3"/>
      <c r="M36" s="9"/>
      <c r="N36" s="3"/>
      <c r="O36" s="18"/>
    </row>
    <row r="37" spans="2:15" ht="31.5" hidden="1" customHeight="1" thickBot="1">
      <c r="B37" s="20" t="s">
        <v>0</v>
      </c>
      <c r="C37" s="9" t="s">
        <v>18</v>
      </c>
      <c r="D37" s="41" t="s">
        <v>21</v>
      </c>
      <c r="E37" s="60">
        <v>0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3"/>
      <c r="L37" s="3"/>
      <c r="M37" s="9"/>
      <c r="N37" s="3"/>
      <c r="O37" s="18" t="s">
        <v>0</v>
      </c>
    </row>
    <row r="38" spans="2:15" ht="31.5" hidden="1" customHeight="1" thickBot="1">
      <c r="B38" s="20" t="s">
        <v>0</v>
      </c>
      <c r="C38" s="9" t="s">
        <v>16</v>
      </c>
      <c r="D38" s="41" t="s">
        <v>21</v>
      </c>
      <c r="E38" s="60">
        <v>0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3"/>
      <c r="L38" s="3"/>
      <c r="M38" s="11"/>
      <c r="N38" s="3"/>
      <c r="O38" s="18" t="s">
        <v>0</v>
      </c>
    </row>
    <row r="39" spans="2:15" ht="22.5" customHeight="1" thickBot="1">
      <c r="B39" s="22"/>
      <c r="C39" s="44" t="s">
        <v>17</v>
      </c>
      <c r="D39" s="124" t="s">
        <v>21</v>
      </c>
      <c r="E39" s="60">
        <f t="shared" ref="E39:J39" si="16">E86+E101+E108+E115</f>
        <v>0</v>
      </c>
      <c r="F39" s="60">
        <f t="shared" si="16"/>
        <v>0</v>
      </c>
      <c r="G39" s="60">
        <f t="shared" si="16"/>
        <v>0</v>
      </c>
      <c r="H39" s="60">
        <f t="shared" si="16"/>
        <v>0</v>
      </c>
      <c r="I39" s="60">
        <f t="shared" si="16"/>
        <v>0</v>
      </c>
      <c r="J39" s="60">
        <f t="shared" si="16"/>
        <v>0</v>
      </c>
      <c r="K39" s="60">
        <f t="shared" ref="K39:M39" si="17">K86+K101+K108+K115</f>
        <v>0</v>
      </c>
      <c r="L39" s="60">
        <f t="shared" si="17"/>
        <v>0</v>
      </c>
      <c r="M39" s="60">
        <f t="shared" si="17"/>
        <v>0</v>
      </c>
      <c r="N39" s="21"/>
      <c r="O39" s="67">
        <f t="shared" ref="O39:O42" si="18">E39+F39+G39+H39+I39+J39</f>
        <v>0</v>
      </c>
    </row>
    <row r="40" spans="2:15" ht="34.5" customHeight="1" thickBot="1">
      <c r="B40" s="22"/>
      <c r="C40" s="44" t="s">
        <v>15</v>
      </c>
      <c r="D40" s="124" t="s">
        <v>21</v>
      </c>
      <c r="E40" s="60">
        <f t="shared" ref="E40:J40" si="19">E87+E102+E109+E116</f>
        <v>0</v>
      </c>
      <c r="F40" s="60">
        <f t="shared" si="19"/>
        <v>0</v>
      </c>
      <c r="G40" s="60">
        <f t="shared" si="19"/>
        <v>0</v>
      </c>
      <c r="H40" s="60">
        <f t="shared" si="19"/>
        <v>0</v>
      </c>
      <c r="I40" s="60">
        <f t="shared" si="19"/>
        <v>0</v>
      </c>
      <c r="J40" s="60">
        <f t="shared" si="19"/>
        <v>0</v>
      </c>
      <c r="K40" s="60">
        <f t="shared" ref="K40:M40" si="20">K87+K102+K109+K116</f>
        <v>0</v>
      </c>
      <c r="L40" s="60">
        <f t="shared" si="20"/>
        <v>0</v>
      </c>
      <c r="M40" s="60">
        <f t="shared" si="20"/>
        <v>0</v>
      </c>
      <c r="N40" s="21"/>
      <c r="O40" s="67">
        <f t="shared" si="18"/>
        <v>0</v>
      </c>
    </row>
    <row r="41" spans="2:15" ht="24" customHeight="1" thickBot="1">
      <c r="B41" s="22"/>
      <c r="C41" s="44" t="s">
        <v>18</v>
      </c>
      <c r="D41" s="124" t="s">
        <v>21</v>
      </c>
      <c r="E41" s="60">
        <f t="shared" ref="E41" si="21">E88+E103+E110+E117</f>
        <v>0</v>
      </c>
      <c r="F41" s="60">
        <v>2000</v>
      </c>
      <c r="G41" s="60">
        <v>1000</v>
      </c>
      <c r="H41" s="60">
        <v>1000</v>
      </c>
      <c r="I41" s="60">
        <v>1000</v>
      </c>
      <c r="J41" s="60">
        <v>1000</v>
      </c>
      <c r="K41" s="60">
        <v>1000</v>
      </c>
      <c r="L41" s="60">
        <v>1000</v>
      </c>
      <c r="M41" s="60">
        <v>1000</v>
      </c>
      <c r="N41" s="21"/>
      <c r="O41" s="67">
        <f>E41+F41+G41+H41+I41+J41+K41+L41+M41</f>
        <v>9000</v>
      </c>
    </row>
    <row r="42" spans="2:15" ht="29.25" customHeight="1" thickBot="1">
      <c r="B42" s="22"/>
      <c r="C42" s="44" t="s">
        <v>16</v>
      </c>
      <c r="D42" s="59" t="s">
        <v>21</v>
      </c>
      <c r="E42" s="60">
        <f t="shared" ref="E42:J42" si="22">E89+E104+E111+E118</f>
        <v>0</v>
      </c>
      <c r="F42" s="60">
        <f t="shared" si="22"/>
        <v>0</v>
      </c>
      <c r="G42" s="60">
        <f t="shared" si="22"/>
        <v>0</v>
      </c>
      <c r="H42" s="60">
        <f t="shared" si="22"/>
        <v>0</v>
      </c>
      <c r="I42" s="60">
        <f t="shared" si="22"/>
        <v>0</v>
      </c>
      <c r="J42" s="60">
        <f t="shared" si="22"/>
        <v>0</v>
      </c>
      <c r="K42" s="60">
        <f t="shared" ref="K42:M42" si="23">K89+K104+K111+K118</f>
        <v>0</v>
      </c>
      <c r="L42" s="60">
        <f t="shared" si="23"/>
        <v>0</v>
      </c>
      <c r="M42" s="60">
        <f t="shared" si="23"/>
        <v>0</v>
      </c>
      <c r="N42" s="21"/>
      <c r="O42" s="67">
        <f t="shared" si="18"/>
        <v>0</v>
      </c>
    </row>
    <row r="43" spans="2:15" ht="38.25" customHeight="1" thickBot="1">
      <c r="B43" s="30" t="s">
        <v>136</v>
      </c>
      <c r="C43" s="95" t="s">
        <v>83</v>
      </c>
      <c r="D43" s="214" t="s">
        <v>138</v>
      </c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6"/>
    </row>
    <row r="44" spans="2:15" ht="40.5" customHeight="1" thickBot="1">
      <c r="B44" s="30" t="s">
        <v>60</v>
      </c>
      <c r="C44" s="101" t="s">
        <v>48</v>
      </c>
      <c r="D44" s="59" t="s">
        <v>167</v>
      </c>
      <c r="E44" s="63">
        <f>E47</f>
        <v>0</v>
      </c>
      <c r="F44" s="63">
        <f t="shared" ref="F44:M44" si="24">F47</f>
        <v>13545</v>
      </c>
      <c r="G44" s="63">
        <f t="shared" si="24"/>
        <v>7300</v>
      </c>
      <c r="H44" s="63">
        <f t="shared" si="24"/>
        <v>8000</v>
      </c>
      <c r="I44" s="63">
        <f t="shared" si="24"/>
        <v>8000</v>
      </c>
      <c r="J44" s="63">
        <f t="shared" si="24"/>
        <v>8000</v>
      </c>
      <c r="K44" s="63">
        <f t="shared" si="24"/>
        <v>8000</v>
      </c>
      <c r="L44" s="63">
        <f t="shared" si="24"/>
        <v>8000</v>
      </c>
      <c r="M44" s="63">
        <f t="shared" si="24"/>
        <v>8000</v>
      </c>
      <c r="N44" s="64"/>
      <c r="O44" s="104">
        <f>E44+F44+G44+H44+I44+J44+K44+L44+M44</f>
        <v>68845</v>
      </c>
    </row>
    <row r="45" spans="2:15" ht="27" customHeight="1" thickBot="1">
      <c r="B45" s="22"/>
      <c r="C45" s="44" t="s">
        <v>17</v>
      </c>
      <c r="D45" s="124" t="s">
        <v>21</v>
      </c>
      <c r="E45" s="60">
        <f t="shared" ref="E45:J45" si="25">E92+E107+E114+E121</f>
        <v>0</v>
      </c>
      <c r="F45" s="60">
        <f t="shared" si="25"/>
        <v>0</v>
      </c>
      <c r="G45" s="60">
        <f t="shared" si="25"/>
        <v>0</v>
      </c>
      <c r="H45" s="60">
        <f t="shared" si="25"/>
        <v>0</v>
      </c>
      <c r="I45" s="60">
        <f t="shared" si="25"/>
        <v>0</v>
      </c>
      <c r="J45" s="60">
        <f t="shared" si="25"/>
        <v>0</v>
      </c>
      <c r="K45" s="60">
        <f t="shared" ref="K45:M45" si="26">K92+K107+K114+K121</f>
        <v>0</v>
      </c>
      <c r="L45" s="60">
        <f t="shared" si="26"/>
        <v>0</v>
      </c>
      <c r="M45" s="60">
        <f t="shared" si="26"/>
        <v>0</v>
      </c>
      <c r="N45" s="21"/>
      <c r="O45" s="67">
        <f t="shared" ref="O45:O48" si="27">E45+F45+G45+H45+I45+J45</f>
        <v>0</v>
      </c>
    </row>
    <row r="46" spans="2:15" ht="40.5" customHeight="1" thickBot="1">
      <c r="B46" s="22"/>
      <c r="C46" s="44" t="s">
        <v>15</v>
      </c>
      <c r="D46" s="124" t="s">
        <v>21</v>
      </c>
      <c r="E46" s="60">
        <f t="shared" ref="E46:J46" si="28">E93+E108+E115+E122</f>
        <v>0</v>
      </c>
      <c r="F46" s="60">
        <f t="shared" si="28"/>
        <v>0</v>
      </c>
      <c r="G46" s="60">
        <f t="shared" si="28"/>
        <v>0</v>
      </c>
      <c r="H46" s="60">
        <f t="shared" si="28"/>
        <v>0</v>
      </c>
      <c r="I46" s="60">
        <f t="shared" si="28"/>
        <v>0</v>
      </c>
      <c r="J46" s="60">
        <f t="shared" si="28"/>
        <v>0</v>
      </c>
      <c r="K46" s="60">
        <f t="shared" ref="K46:M46" si="29">K93+K108+K115+K122</f>
        <v>0</v>
      </c>
      <c r="L46" s="60">
        <f t="shared" si="29"/>
        <v>0</v>
      </c>
      <c r="M46" s="60">
        <f t="shared" si="29"/>
        <v>0</v>
      </c>
      <c r="N46" s="21"/>
      <c r="O46" s="67">
        <f t="shared" si="27"/>
        <v>0</v>
      </c>
    </row>
    <row r="47" spans="2:15" ht="25.5" customHeight="1" thickBot="1">
      <c r="B47" s="22"/>
      <c r="C47" s="44" t="s">
        <v>18</v>
      </c>
      <c r="D47" s="124" t="s">
        <v>21</v>
      </c>
      <c r="E47" s="60">
        <f t="shared" ref="E47" si="30">E94+E109+E116+E123</f>
        <v>0</v>
      </c>
      <c r="F47" s="60">
        <v>13545</v>
      </c>
      <c r="G47" s="60">
        <v>7300</v>
      </c>
      <c r="H47" s="60">
        <v>8000</v>
      </c>
      <c r="I47" s="60">
        <v>8000</v>
      </c>
      <c r="J47" s="60">
        <v>8000</v>
      </c>
      <c r="K47" s="60">
        <v>8000</v>
      </c>
      <c r="L47" s="60">
        <v>8000</v>
      </c>
      <c r="M47" s="60">
        <v>8000</v>
      </c>
      <c r="N47" s="21"/>
      <c r="O47" s="67">
        <f>E47+F47+G47+H47+I47+J47+K47+L47+M47</f>
        <v>68845</v>
      </c>
    </row>
    <row r="48" spans="2:15" ht="26.25" customHeight="1" thickBot="1">
      <c r="B48" s="22"/>
      <c r="C48" s="44" t="s">
        <v>16</v>
      </c>
      <c r="D48" s="59" t="s">
        <v>21</v>
      </c>
      <c r="E48" s="60">
        <f t="shared" ref="E48:J48" si="31">E95+E110+E117+E124</f>
        <v>0</v>
      </c>
      <c r="F48" s="60">
        <f t="shared" si="31"/>
        <v>0</v>
      </c>
      <c r="G48" s="60">
        <f t="shared" si="31"/>
        <v>0</v>
      </c>
      <c r="H48" s="60">
        <f t="shared" si="31"/>
        <v>0</v>
      </c>
      <c r="I48" s="60">
        <f t="shared" si="31"/>
        <v>0</v>
      </c>
      <c r="J48" s="60">
        <f t="shared" si="31"/>
        <v>0</v>
      </c>
      <c r="K48" s="60">
        <f t="shared" ref="K48:M48" si="32">K95+K110+K117+K124</f>
        <v>0</v>
      </c>
      <c r="L48" s="60">
        <f t="shared" si="32"/>
        <v>0</v>
      </c>
      <c r="M48" s="60">
        <f t="shared" si="32"/>
        <v>0</v>
      </c>
      <c r="N48" s="21"/>
      <c r="O48" s="67">
        <f t="shared" si="27"/>
        <v>0</v>
      </c>
    </row>
    <row r="49" spans="2:15" ht="36" customHeight="1" thickBot="1">
      <c r="B49" s="30" t="s">
        <v>139</v>
      </c>
      <c r="C49" s="95" t="s">
        <v>83</v>
      </c>
      <c r="D49" s="214" t="s">
        <v>170</v>
      </c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6"/>
    </row>
    <row r="50" spans="2:15" ht="36" customHeight="1" thickBot="1">
      <c r="B50" s="30" t="s">
        <v>61</v>
      </c>
      <c r="C50" s="101" t="s">
        <v>48</v>
      </c>
      <c r="D50" s="59" t="s">
        <v>171</v>
      </c>
      <c r="E50" s="135"/>
      <c r="F50" s="136">
        <f>SUM(F51:F54)</f>
        <v>175</v>
      </c>
      <c r="G50" s="136">
        <f t="shared" ref="G50:M50" si="33">SUM(G51:G54)</f>
        <v>150</v>
      </c>
      <c r="H50" s="136">
        <f t="shared" si="33"/>
        <v>200</v>
      </c>
      <c r="I50" s="136">
        <f t="shared" si="33"/>
        <v>200</v>
      </c>
      <c r="J50" s="136">
        <f t="shared" si="33"/>
        <v>200</v>
      </c>
      <c r="K50" s="136">
        <f t="shared" si="33"/>
        <v>200</v>
      </c>
      <c r="L50" s="136">
        <f t="shared" si="33"/>
        <v>200</v>
      </c>
      <c r="M50" s="136">
        <f t="shared" si="33"/>
        <v>200</v>
      </c>
      <c r="N50" s="91"/>
      <c r="O50" s="137">
        <f>SUM(F50:M50)</f>
        <v>1525</v>
      </c>
    </row>
    <row r="51" spans="2:15" ht="26.25" customHeight="1" thickBot="1">
      <c r="B51" s="22"/>
      <c r="C51" s="44" t="s">
        <v>17</v>
      </c>
      <c r="D51" s="132" t="s">
        <v>21</v>
      </c>
      <c r="E51" s="60">
        <f t="shared" ref="E51:M51" si="34">E98+E113+E120+E127</f>
        <v>0</v>
      </c>
      <c r="F51" s="60">
        <f t="shared" si="34"/>
        <v>0</v>
      </c>
      <c r="G51" s="60">
        <f t="shared" si="34"/>
        <v>0</v>
      </c>
      <c r="H51" s="60">
        <f t="shared" si="34"/>
        <v>0</v>
      </c>
      <c r="I51" s="60">
        <f t="shared" si="34"/>
        <v>0</v>
      </c>
      <c r="J51" s="60">
        <f t="shared" si="34"/>
        <v>0</v>
      </c>
      <c r="K51" s="60">
        <f t="shared" si="34"/>
        <v>0</v>
      </c>
      <c r="L51" s="60">
        <f t="shared" si="34"/>
        <v>0</v>
      </c>
      <c r="M51" s="60">
        <f t="shared" si="34"/>
        <v>0</v>
      </c>
      <c r="N51" s="21"/>
      <c r="O51" s="67">
        <f t="shared" ref="O51:O52" si="35">E51+F51+G51+H51+I51+J51</f>
        <v>0</v>
      </c>
    </row>
    <row r="52" spans="2:15" ht="33.75" customHeight="1" thickBot="1">
      <c r="B52" s="22"/>
      <c r="C52" s="44" t="s">
        <v>15</v>
      </c>
      <c r="D52" s="132" t="s">
        <v>21</v>
      </c>
      <c r="E52" s="60">
        <f t="shared" ref="E52:M53" si="36">E99+E114+E121+E128</f>
        <v>0</v>
      </c>
      <c r="F52" s="60">
        <f t="shared" si="36"/>
        <v>0</v>
      </c>
      <c r="G52" s="60">
        <f t="shared" si="36"/>
        <v>0</v>
      </c>
      <c r="H52" s="60">
        <f t="shared" si="36"/>
        <v>0</v>
      </c>
      <c r="I52" s="60">
        <f t="shared" si="36"/>
        <v>0</v>
      </c>
      <c r="J52" s="60">
        <f t="shared" si="36"/>
        <v>0</v>
      </c>
      <c r="K52" s="60">
        <f t="shared" si="36"/>
        <v>0</v>
      </c>
      <c r="L52" s="60">
        <f t="shared" si="36"/>
        <v>0</v>
      </c>
      <c r="M52" s="60">
        <f t="shared" si="36"/>
        <v>0</v>
      </c>
      <c r="N52" s="21"/>
      <c r="O52" s="67">
        <f t="shared" si="35"/>
        <v>0</v>
      </c>
    </row>
    <row r="53" spans="2:15" ht="26.25" customHeight="1" thickBot="1">
      <c r="B53" s="22"/>
      <c r="C53" s="44" t="s">
        <v>18</v>
      </c>
      <c r="D53" s="132" t="s">
        <v>21</v>
      </c>
      <c r="E53" s="60">
        <f t="shared" si="36"/>
        <v>0</v>
      </c>
      <c r="F53" s="60">
        <v>175</v>
      </c>
      <c r="G53" s="60">
        <v>150</v>
      </c>
      <c r="H53" s="60">
        <v>200</v>
      </c>
      <c r="I53" s="60">
        <v>200</v>
      </c>
      <c r="J53" s="60">
        <v>200</v>
      </c>
      <c r="K53" s="60">
        <v>200</v>
      </c>
      <c r="L53" s="60">
        <v>200</v>
      </c>
      <c r="M53" s="60">
        <v>200</v>
      </c>
      <c r="N53" s="21"/>
      <c r="O53" s="67">
        <f>E53+F53+G53+H53+I53+J53+K53+L53+M53</f>
        <v>1525</v>
      </c>
    </row>
    <row r="54" spans="2:15" ht="26.25" customHeight="1" thickBot="1">
      <c r="B54" s="22"/>
      <c r="C54" s="44" t="s">
        <v>16</v>
      </c>
      <c r="D54" s="59" t="s">
        <v>21</v>
      </c>
      <c r="E54" s="60">
        <f t="shared" ref="E54:M54" si="37">E101+E116+E123+E130</f>
        <v>0</v>
      </c>
      <c r="F54" s="60">
        <f t="shared" si="37"/>
        <v>0</v>
      </c>
      <c r="G54" s="60">
        <f t="shared" si="37"/>
        <v>0</v>
      </c>
      <c r="H54" s="60">
        <f t="shared" si="37"/>
        <v>0</v>
      </c>
      <c r="I54" s="60">
        <f t="shared" si="37"/>
        <v>0</v>
      </c>
      <c r="J54" s="60">
        <f t="shared" si="37"/>
        <v>0</v>
      </c>
      <c r="K54" s="60">
        <f t="shared" si="37"/>
        <v>0</v>
      </c>
      <c r="L54" s="60">
        <f t="shared" si="37"/>
        <v>0</v>
      </c>
      <c r="M54" s="60">
        <f t="shared" si="37"/>
        <v>0</v>
      </c>
      <c r="N54" s="21"/>
      <c r="O54" s="67">
        <f t="shared" ref="O54" si="38">E54+F54+G54+H54+I54+J54</f>
        <v>0</v>
      </c>
    </row>
    <row r="55" spans="2:15" ht="41.25" customHeight="1" thickBot="1">
      <c r="B55" s="30" t="s">
        <v>84</v>
      </c>
      <c r="C55" s="95" t="s">
        <v>83</v>
      </c>
      <c r="D55" s="214" t="s">
        <v>172</v>
      </c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6"/>
    </row>
    <row r="56" spans="2:15" ht="36.75" customHeight="1" thickBot="1">
      <c r="B56" s="30" t="s">
        <v>85</v>
      </c>
      <c r="C56" s="101" t="s">
        <v>48</v>
      </c>
      <c r="D56" s="59" t="s">
        <v>165</v>
      </c>
      <c r="E56" s="135"/>
      <c r="F56" s="136">
        <f>SUM(F57:F60)</f>
        <v>650</v>
      </c>
      <c r="G56" s="136">
        <f t="shared" ref="G56" si="39">SUM(G57:G60)</f>
        <v>600</v>
      </c>
      <c r="H56" s="136">
        <f t="shared" ref="H56" si="40">SUM(H57:H60)</f>
        <v>700</v>
      </c>
      <c r="I56" s="136">
        <f t="shared" ref="I56" si="41">SUM(I57:I60)</f>
        <v>700</v>
      </c>
      <c r="J56" s="136">
        <f t="shared" ref="J56" si="42">SUM(J57:J60)</f>
        <v>700</v>
      </c>
      <c r="K56" s="136">
        <f t="shared" ref="K56" si="43">SUM(K57:K60)</f>
        <v>700</v>
      </c>
      <c r="L56" s="136">
        <f t="shared" ref="L56" si="44">SUM(L57:L60)</f>
        <v>700</v>
      </c>
      <c r="M56" s="136">
        <f t="shared" ref="M56" si="45">SUM(M57:M60)</f>
        <v>700</v>
      </c>
      <c r="N56" s="91"/>
      <c r="O56" s="137">
        <f>SUM(F56:M56)</f>
        <v>5450</v>
      </c>
    </row>
    <row r="57" spans="2:15" ht="26.25" customHeight="1" thickBot="1">
      <c r="B57" s="22"/>
      <c r="C57" s="44" t="s">
        <v>17</v>
      </c>
      <c r="D57" s="132" t="s">
        <v>21</v>
      </c>
      <c r="E57" s="60">
        <f t="shared" ref="E57:M57" si="46">E104+E119+E126+E133</f>
        <v>0</v>
      </c>
      <c r="F57" s="60">
        <f t="shared" si="46"/>
        <v>0</v>
      </c>
      <c r="G57" s="60">
        <f t="shared" si="46"/>
        <v>0</v>
      </c>
      <c r="H57" s="60">
        <f t="shared" si="46"/>
        <v>0</v>
      </c>
      <c r="I57" s="60">
        <f t="shared" si="46"/>
        <v>0</v>
      </c>
      <c r="J57" s="60">
        <f t="shared" si="46"/>
        <v>0</v>
      </c>
      <c r="K57" s="60">
        <f t="shared" si="46"/>
        <v>0</v>
      </c>
      <c r="L57" s="60">
        <f t="shared" si="46"/>
        <v>0</v>
      </c>
      <c r="M57" s="60">
        <f t="shared" si="46"/>
        <v>0</v>
      </c>
      <c r="N57" s="21"/>
      <c r="O57" s="67">
        <f t="shared" ref="O57:O58" si="47">E57+F57+G57+H57+I57+J57</f>
        <v>0</v>
      </c>
    </row>
    <row r="58" spans="2:15" ht="36.75" customHeight="1" thickBot="1">
      <c r="B58" s="22"/>
      <c r="C58" s="44" t="s">
        <v>15</v>
      </c>
      <c r="D58" s="132" t="s">
        <v>21</v>
      </c>
      <c r="E58" s="60">
        <f t="shared" ref="E58:M58" si="48">E105+E120+E127+E134</f>
        <v>0</v>
      </c>
      <c r="F58" s="60">
        <f t="shared" si="48"/>
        <v>0</v>
      </c>
      <c r="G58" s="60">
        <f t="shared" si="48"/>
        <v>0</v>
      </c>
      <c r="H58" s="60">
        <f t="shared" si="48"/>
        <v>0</v>
      </c>
      <c r="I58" s="60">
        <f t="shared" si="48"/>
        <v>0</v>
      </c>
      <c r="J58" s="60">
        <f t="shared" si="48"/>
        <v>0</v>
      </c>
      <c r="K58" s="60">
        <f t="shared" si="48"/>
        <v>0</v>
      </c>
      <c r="L58" s="60">
        <f t="shared" si="48"/>
        <v>0</v>
      </c>
      <c r="M58" s="60">
        <f t="shared" si="48"/>
        <v>0</v>
      </c>
      <c r="N58" s="21"/>
      <c r="O58" s="67">
        <f t="shared" si="47"/>
        <v>0</v>
      </c>
    </row>
    <row r="59" spans="2:15" ht="26.25" customHeight="1" thickBot="1">
      <c r="B59" s="22"/>
      <c r="C59" s="44" t="s">
        <v>18</v>
      </c>
      <c r="D59" s="132" t="s">
        <v>21</v>
      </c>
      <c r="E59" s="60">
        <f t="shared" ref="E59" si="49">E106+E121+E128+E135</f>
        <v>0</v>
      </c>
      <c r="F59" s="60">
        <v>650</v>
      </c>
      <c r="G59" s="60">
        <v>600</v>
      </c>
      <c r="H59" s="60">
        <v>700</v>
      </c>
      <c r="I59" s="60">
        <v>700</v>
      </c>
      <c r="J59" s="60">
        <v>700</v>
      </c>
      <c r="K59" s="60">
        <v>700</v>
      </c>
      <c r="L59" s="60">
        <v>700</v>
      </c>
      <c r="M59" s="60">
        <v>700</v>
      </c>
      <c r="N59" s="21"/>
      <c r="O59" s="67">
        <f>E59+F59+G59+H59+I59+J59+K59+L59+M59</f>
        <v>5450</v>
      </c>
    </row>
    <row r="60" spans="2:15" ht="26.25" customHeight="1" thickBot="1">
      <c r="B60" s="22"/>
      <c r="C60" s="44" t="s">
        <v>16</v>
      </c>
      <c r="D60" s="59" t="s">
        <v>21</v>
      </c>
      <c r="E60" s="60">
        <f t="shared" ref="E60:M60" si="50">E107+E122+E129+E136</f>
        <v>0</v>
      </c>
      <c r="F60" s="60">
        <f t="shared" si="50"/>
        <v>0</v>
      </c>
      <c r="G60" s="60">
        <f t="shared" si="50"/>
        <v>0</v>
      </c>
      <c r="H60" s="60">
        <f t="shared" si="50"/>
        <v>0</v>
      </c>
      <c r="I60" s="60">
        <f t="shared" si="50"/>
        <v>0</v>
      </c>
      <c r="J60" s="60">
        <f t="shared" si="50"/>
        <v>0</v>
      </c>
      <c r="K60" s="60">
        <f t="shared" si="50"/>
        <v>0</v>
      </c>
      <c r="L60" s="60">
        <f t="shared" si="50"/>
        <v>0</v>
      </c>
      <c r="M60" s="60">
        <f t="shared" si="50"/>
        <v>0</v>
      </c>
      <c r="N60" s="21"/>
      <c r="O60" s="67">
        <f t="shared" ref="O60" si="51">E60+F60+G60+H60+I60+J60</f>
        <v>0</v>
      </c>
    </row>
    <row r="61" spans="2:15" ht="36" customHeight="1" thickBot="1">
      <c r="B61" s="30" t="s">
        <v>86</v>
      </c>
      <c r="C61" s="95" t="s">
        <v>83</v>
      </c>
      <c r="D61" s="214" t="s">
        <v>179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6"/>
    </row>
    <row r="62" spans="2:15" ht="36.75" customHeight="1" thickBot="1">
      <c r="B62" s="30" t="s">
        <v>87</v>
      </c>
      <c r="C62" s="101" t="s">
        <v>48</v>
      </c>
      <c r="D62" s="59" t="s">
        <v>173</v>
      </c>
      <c r="E62" s="135"/>
      <c r="F62" s="136">
        <f>SUM(F63:F66)</f>
        <v>700</v>
      </c>
      <c r="G62" s="136">
        <f t="shared" ref="G62" si="52">SUM(G63:G66)</f>
        <v>300</v>
      </c>
      <c r="H62" s="136">
        <f t="shared" ref="H62" si="53">SUM(H63:H66)</f>
        <v>300</v>
      </c>
      <c r="I62" s="136">
        <f t="shared" ref="I62" si="54">SUM(I63:I66)</f>
        <v>300</v>
      </c>
      <c r="J62" s="136">
        <f t="shared" ref="J62" si="55">SUM(J63:J66)</f>
        <v>300</v>
      </c>
      <c r="K62" s="136">
        <f t="shared" ref="K62" si="56">SUM(K63:K66)</f>
        <v>300</v>
      </c>
      <c r="L62" s="136">
        <f t="shared" ref="L62" si="57">SUM(L63:L66)</f>
        <v>300</v>
      </c>
      <c r="M62" s="136">
        <f t="shared" ref="M62" si="58">SUM(M63:M66)</f>
        <v>300</v>
      </c>
      <c r="N62" s="91"/>
      <c r="O62" s="137">
        <f>SUM(F62:M62)</f>
        <v>2800</v>
      </c>
    </row>
    <row r="63" spans="2:15" ht="26.25" customHeight="1" thickBot="1">
      <c r="B63" s="22"/>
      <c r="C63" s="44" t="s">
        <v>17</v>
      </c>
      <c r="D63" s="132" t="s">
        <v>21</v>
      </c>
      <c r="E63" s="60">
        <f t="shared" ref="E63:M63" si="59">E110+E125+E132+E139</f>
        <v>0</v>
      </c>
      <c r="F63" s="60">
        <f t="shared" si="59"/>
        <v>0</v>
      </c>
      <c r="G63" s="60">
        <f t="shared" si="59"/>
        <v>0</v>
      </c>
      <c r="H63" s="60">
        <f t="shared" si="59"/>
        <v>0</v>
      </c>
      <c r="I63" s="60">
        <f t="shared" si="59"/>
        <v>0</v>
      </c>
      <c r="J63" s="60">
        <f t="shared" si="59"/>
        <v>0</v>
      </c>
      <c r="K63" s="60">
        <f t="shared" si="59"/>
        <v>0</v>
      </c>
      <c r="L63" s="60">
        <f t="shared" si="59"/>
        <v>0</v>
      </c>
      <c r="M63" s="60">
        <f t="shared" si="59"/>
        <v>0</v>
      </c>
      <c r="N63" s="21"/>
      <c r="O63" s="67">
        <f t="shared" ref="O63:O64" si="60">E63+F63+G63+H63+I63+J63</f>
        <v>0</v>
      </c>
    </row>
    <row r="64" spans="2:15" ht="38.25" customHeight="1" thickBot="1">
      <c r="B64" s="22"/>
      <c r="C64" s="44" t="s">
        <v>15</v>
      </c>
      <c r="D64" s="132" t="s">
        <v>21</v>
      </c>
      <c r="E64" s="60">
        <f t="shared" ref="E64:M64" si="61">E111+E126+E133+E140</f>
        <v>0</v>
      </c>
      <c r="F64" s="60">
        <f t="shared" si="61"/>
        <v>0</v>
      </c>
      <c r="G64" s="60">
        <f t="shared" si="61"/>
        <v>0</v>
      </c>
      <c r="H64" s="60">
        <f t="shared" si="61"/>
        <v>0</v>
      </c>
      <c r="I64" s="60">
        <f t="shared" si="61"/>
        <v>0</v>
      </c>
      <c r="J64" s="60">
        <f t="shared" si="61"/>
        <v>0</v>
      </c>
      <c r="K64" s="60">
        <f t="shared" si="61"/>
        <v>0</v>
      </c>
      <c r="L64" s="60">
        <f t="shared" si="61"/>
        <v>0</v>
      </c>
      <c r="M64" s="60">
        <f t="shared" si="61"/>
        <v>0</v>
      </c>
      <c r="N64" s="21"/>
      <c r="O64" s="67">
        <f t="shared" si="60"/>
        <v>0</v>
      </c>
    </row>
    <row r="65" spans="2:15" ht="26.25" customHeight="1" thickBot="1">
      <c r="B65" s="22"/>
      <c r="C65" s="44" t="s">
        <v>18</v>
      </c>
      <c r="D65" s="132" t="s">
        <v>21</v>
      </c>
      <c r="E65" s="60">
        <f t="shared" ref="E65" si="62">E112+E127+E134+E141</f>
        <v>0</v>
      </c>
      <c r="F65" s="60">
        <v>700</v>
      </c>
      <c r="G65" s="60">
        <v>300</v>
      </c>
      <c r="H65" s="60">
        <v>300</v>
      </c>
      <c r="I65" s="60">
        <v>300</v>
      </c>
      <c r="J65" s="60">
        <v>300</v>
      </c>
      <c r="K65" s="60">
        <v>300</v>
      </c>
      <c r="L65" s="60">
        <v>300</v>
      </c>
      <c r="M65" s="60">
        <v>300</v>
      </c>
      <c r="N65" s="21"/>
      <c r="O65" s="67">
        <f>E65+F65+G65+H65+I65+J65+K65+L65+M65</f>
        <v>2800</v>
      </c>
    </row>
    <row r="66" spans="2:15" ht="26.25" customHeight="1" thickBot="1">
      <c r="B66" s="22"/>
      <c r="C66" s="44" t="s">
        <v>16</v>
      </c>
      <c r="D66" s="59" t="s">
        <v>21</v>
      </c>
      <c r="E66" s="60">
        <f t="shared" ref="E66:M66" si="63">E113+E128+E135+E142</f>
        <v>0</v>
      </c>
      <c r="F66" s="60">
        <f t="shared" si="63"/>
        <v>0</v>
      </c>
      <c r="G66" s="60">
        <f t="shared" si="63"/>
        <v>0</v>
      </c>
      <c r="H66" s="60">
        <f t="shared" si="63"/>
        <v>0</v>
      </c>
      <c r="I66" s="60">
        <f t="shared" si="63"/>
        <v>0</v>
      </c>
      <c r="J66" s="60">
        <f t="shared" si="63"/>
        <v>0</v>
      </c>
      <c r="K66" s="60">
        <f t="shared" si="63"/>
        <v>0</v>
      </c>
      <c r="L66" s="60">
        <f t="shared" si="63"/>
        <v>0</v>
      </c>
      <c r="M66" s="60">
        <f t="shared" si="63"/>
        <v>0</v>
      </c>
      <c r="N66" s="21"/>
      <c r="O66" s="67">
        <f t="shared" ref="O66" si="64">E66+F66+G66+H66+I66+J66</f>
        <v>0</v>
      </c>
    </row>
    <row r="67" spans="2:15" ht="36" customHeight="1" thickBot="1">
      <c r="B67" s="30" t="s">
        <v>88</v>
      </c>
      <c r="C67" s="62" t="s">
        <v>67</v>
      </c>
      <c r="D67" s="220" t="s">
        <v>116</v>
      </c>
      <c r="E67" s="223"/>
      <c r="F67" s="223"/>
      <c r="G67" s="223"/>
      <c r="H67" s="223"/>
      <c r="I67" s="223"/>
      <c r="J67" s="223"/>
      <c r="K67" s="223"/>
      <c r="L67" s="223"/>
      <c r="M67" s="223"/>
      <c r="N67" s="223"/>
      <c r="O67" s="224"/>
    </row>
    <row r="68" spans="2:15" ht="33.75" customHeight="1" thickBot="1">
      <c r="B68" s="30" t="s">
        <v>89</v>
      </c>
      <c r="C68" s="9" t="s">
        <v>48</v>
      </c>
      <c r="D68" s="134" t="s">
        <v>166</v>
      </c>
      <c r="E68" s="63">
        <f>E69+E70+E71+E72</f>
        <v>0</v>
      </c>
      <c r="F68" s="63">
        <f t="shared" ref="F68" si="65">F69+F70+F71+F72</f>
        <v>0</v>
      </c>
      <c r="G68" s="63">
        <f t="shared" ref="G68" si="66">G69+G70+G71+G72</f>
        <v>0</v>
      </c>
      <c r="H68" s="63">
        <f t="shared" ref="H68" si="67">H69+H70+H71+H72</f>
        <v>0</v>
      </c>
      <c r="I68" s="63">
        <f t="shared" ref="I68" si="68">I69+I70+I71+I72</f>
        <v>0</v>
      </c>
      <c r="J68" s="63">
        <f t="shared" ref="J68:M68" si="69">J69+J70+J71+J72</f>
        <v>0</v>
      </c>
      <c r="K68" s="63">
        <f t="shared" si="69"/>
        <v>0</v>
      </c>
      <c r="L68" s="63">
        <f t="shared" si="69"/>
        <v>0</v>
      </c>
      <c r="M68" s="63">
        <f t="shared" si="69"/>
        <v>0</v>
      </c>
      <c r="N68" s="21"/>
      <c r="O68" s="104">
        <f>E68+F68+G68+H68+I68+J68</f>
        <v>0</v>
      </c>
    </row>
    <row r="69" spans="2:15" ht="23.25" hidden="1" customHeight="1" thickBot="1">
      <c r="B69" s="20"/>
      <c r="C69" s="9" t="s">
        <v>19</v>
      </c>
      <c r="D69" s="41" t="s">
        <v>21</v>
      </c>
      <c r="E69" s="60">
        <v>0</v>
      </c>
      <c r="F69" s="60">
        <v>0</v>
      </c>
      <c r="G69" s="60">
        <v>0</v>
      </c>
      <c r="H69" s="60">
        <v>0</v>
      </c>
      <c r="I69" s="60">
        <v>0</v>
      </c>
      <c r="J69" s="60">
        <v>0</v>
      </c>
      <c r="K69" s="3"/>
      <c r="L69" s="3"/>
      <c r="M69" s="9"/>
      <c r="N69" s="3"/>
      <c r="O69" s="18"/>
    </row>
    <row r="70" spans="2:15" ht="31.5" hidden="1" customHeight="1" thickBot="1">
      <c r="B70" s="20" t="s">
        <v>0</v>
      </c>
      <c r="C70" s="9" t="s">
        <v>20</v>
      </c>
      <c r="D70" s="41" t="s">
        <v>21</v>
      </c>
      <c r="E70" s="60">
        <v>0</v>
      </c>
      <c r="F70" s="60">
        <v>0</v>
      </c>
      <c r="G70" s="60">
        <v>0</v>
      </c>
      <c r="H70" s="60">
        <v>0</v>
      </c>
      <c r="I70" s="60">
        <v>0</v>
      </c>
      <c r="J70" s="60">
        <v>0</v>
      </c>
      <c r="K70" s="3"/>
      <c r="L70" s="3"/>
      <c r="M70" s="9"/>
      <c r="N70" s="3"/>
      <c r="O70" s="18" t="s">
        <v>0</v>
      </c>
    </row>
    <row r="71" spans="2:15" ht="28.5" hidden="1" customHeight="1" thickBot="1">
      <c r="B71" s="20" t="s">
        <v>0</v>
      </c>
      <c r="C71" s="9" t="s">
        <v>18</v>
      </c>
      <c r="D71" s="41" t="s">
        <v>21</v>
      </c>
      <c r="E71" s="60">
        <v>0</v>
      </c>
      <c r="F71" s="60">
        <v>0</v>
      </c>
      <c r="G71" s="60">
        <v>0</v>
      </c>
      <c r="H71" s="60">
        <v>0</v>
      </c>
      <c r="I71" s="60">
        <v>0</v>
      </c>
      <c r="J71" s="60">
        <v>0</v>
      </c>
      <c r="K71" s="3"/>
      <c r="L71" s="3"/>
      <c r="M71" s="9"/>
      <c r="N71" s="3"/>
      <c r="O71" s="18" t="s">
        <v>0</v>
      </c>
    </row>
    <row r="72" spans="2:15" ht="25.5" hidden="1" customHeight="1" thickBot="1">
      <c r="B72" s="20" t="s">
        <v>0</v>
      </c>
      <c r="C72" s="9" t="s">
        <v>16</v>
      </c>
      <c r="D72" s="41" t="s">
        <v>21</v>
      </c>
      <c r="E72" s="60">
        <v>0</v>
      </c>
      <c r="F72" s="60">
        <v>0</v>
      </c>
      <c r="G72" s="60">
        <v>0</v>
      </c>
      <c r="H72" s="60">
        <v>0</v>
      </c>
      <c r="I72" s="60">
        <v>0</v>
      </c>
      <c r="J72" s="60">
        <v>0</v>
      </c>
      <c r="K72" s="3"/>
      <c r="L72" s="3"/>
      <c r="M72" s="9"/>
      <c r="N72" s="3"/>
      <c r="O72" s="18" t="s">
        <v>0</v>
      </c>
    </row>
    <row r="73" spans="2:15" ht="38.25" hidden="1" customHeight="1" thickBot="1">
      <c r="B73" s="27">
        <v>3</v>
      </c>
      <c r="C73" s="225"/>
      <c r="D73" s="226"/>
      <c r="E73" s="226"/>
      <c r="F73" s="226"/>
      <c r="G73" s="226"/>
      <c r="H73" s="226"/>
      <c r="I73" s="226"/>
      <c r="J73" s="226"/>
      <c r="K73" s="226"/>
      <c r="L73" s="226"/>
      <c r="M73" s="226"/>
      <c r="N73" s="226"/>
      <c r="O73" s="227"/>
    </row>
    <row r="74" spans="2:15" ht="38.25" customHeight="1" thickBot="1">
      <c r="B74" s="30" t="s">
        <v>90</v>
      </c>
      <c r="C74" s="62" t="s">
        <v>67</v>
      </c>
      <c r="D74" s="220" t="s">
        <v>131</v>
      </c>
      <c r="E74" s="215"/>
      <c r="F74" s="215"/>
      <c r="G74" s="215"/>
      <c r="H74" s="215"/>
      <c r="I74" s="215"/>
      <c r="J74" s="215"/>
      <c r="K74" s="215"/>
      <c r="L74" s="215"/>
      <c r="M74" s="215"/>
      <c r="N74" s="215"/>
      <c r="O74" s="216"/>
    </row>
    <row r="75" spans="2:15" ht="38.25" customHeight="1">
      <c r="B75" s="108" t="s">
        <v>91</v>
      </c>
      <c r="C75" s="109" t="s">
        <v>48</v>
      </c>
      <c r="D75" s="134" t="s">
        <v>166</v>
      </c>
      <c r="E75" s="110">
        <f t="shared" ref="E75" si="70">E84+E85+E86+E87</f>
        <v>0</v>
      </c>
      <c r="F75" s="110">
        <v>0</v>
      </c>
      <c r="G75" s="110">
        <v>0</v>
      </c>
      <c r="H75" s="110">
        <v>0</v>
      </c>
      <c r="I75" s="110">
        <v>0</v>
      </c>
      <c r="J75" s="110">
        <v>0</v>
      </c>
      <c r="K75" s="110">
        <v>0</v>
      </c>
      <c r="L75" s="110">
        <v>0</v>
      </c>
      <c r="M75" s="110">
        <v>0</v>
      </c>
      <c r="N75" s="111"/>
      <c r="O75" s="104">
        <f>E75+F75+G75+H75+I75+J75</f>
        <v>0</v>
      </c>
    </row>
    <row r="76" spans="2:15" ht="52.5" customHeight="1" thickBot="1">
      <c r="B76" s="30" t="s">
        <v>99</v>
      </c>
      <c r="C76" s="62" t="s">
        <v>67</v>
      </c>
      <c r="D76" s="220" t="s">
        <v>130</v>
      </c>
      <c r="E76" s="215"/>
      <c r="F76" s="215"/>
      <c r="G76" s="215"/>
      <c r="H76" s="215"/>
      <c r="I76" s="215"/>
      <c r="J76" s="215"/>
      <c r="K76" s="215"/>
      <c r="L76" s="215"/>
      <c r="M76" s="215"/>
      <c r="N76" s="215"/>
      <c r="O76" s="216"/>
    </row>
    <row r="77" spans="2:15" ht="38.25" customHeight="1">
      <c r="B77" s="108" t="s">
        <v>100</v>
      </c>
      <c r="C77" s="109" t="s">
        <v>48</v>
      </c>
      <c r="D77" s="134" t="s">
        <v>166</v>
      </c>
      <c r="E77" s="110">
        <f>E84+E85+E86+E87</f>
        <v>0</v>
      </c>
      <c r="F77" s="110">
        <v>0</v>
      </c>
      <c r="G77" s="110">
        <v>0</v>
      </c>
      <c r="H77" s="110">
        <v>0</v>
      </c>
      <c r="I77" s="110">
        <v>0</v>
      </c>
      <c r="J77" s="110">
        <v>0</v>
      </c>
      <c r="K77" s="110">
        <v>0</v>
      </c>
      <c r="L77" s="110">
        <v>0</v>
      </c>
      <c r="M77" s="110">
        <v>0</v>
      </c>
      <c r="N77" s="111"/>
      <c r="O77" s="104">
        <f>E77+F77+G77+H77+I77+J77</f>
        <v>0</v>
      </c>
    </row>
    <row r="78" spans="2:15" ht="38.25" customHeight="1" thickBot="1">
      <c r="B78" s="30" t="s">
        <v>101</v>
      </c>
      <c r="C78" s="62" t="s">
        <v>67</v>
      </c>
      <c r="D78" s="220" t="s">
        <v>132</v>
      </c>
      <c r="E78" s="215"/>
      <c r="F78" s="215"/>
      <c r="G78" s="215"/>
      <c r="H78" s="215"/>
      <c r="I78" s="215"/>
      <c r="J78" s="215"/>
      <c r="K78" s="215"/>
      <c r="L78" s="215"/>
      <c r="M78" s="215"/>
      <c r="N78" s="215"/>
      <c r="O78" s="216"/>
    </row>
    <row r="79" spans="2:15" ht="38.25" customHeight="1">
      <c r="B79" s="108" t="s">
        <v>102</v>
      </c>
      <c r="C79" s="109" t="s">
        <v>48</v>
      </c>
      <c r="D79" s="134" t="s">
        <v>166</v>
      </c>
      <c r="E79" s="110" t="e">
        <f>#REF!+E81+E82+E83</f>
        <v>#REF!</v>
      </c>
      <c r="F79" s="110">
        <v>0</v>
      </c>
      <c r="G79" s="110">
        <v>0</v>
      </c>
      <c r="H79" s="110">
        <v>0</v>
      </c>
      <c r="I79" s="110">
        <v>0</v>
      </c>
      <c r="J79" s="110">
        <v>0</v>
      </c>
      <c r="K79" s="110">
        <v>0</v>
      </c>
      <c r="L79" s="110">
        <v>0</v>
      </c>
      <c r="M79" s="110">
        <v>0</v>
      </c>
      <c r="N79" s="111"/>
      <c r="O79" s="104">
        <f>SUM(F79:M79)</f>
        <v>0</v>
      </c>
    </row>
    <row r="80" spans="2:15" ht="38.25" customHeight="1" thickBot="1">
      <c r="B80" s="30" t="s">
        <v>174</v>
      </c>
      <c r="C80" s="95" t="s">
        <v>83</v>
      </c>
      <c r="D80" s="214" t="s">
        <v>163</v>
      </c>
      <c r="E80" s="215"/>
      <c r="F80" s="215"/>
      <c r="G80" s="215"/>
      <c r="H80" s="215"/>
      <c r="I80" s="215"/>
      <c r="J80" s="215"/>
      <c r="K80" s="215"/>
      <c r="L80" s="215"/>
      <c r="M80" s="215"/>
      <c r="N80" s="215"/>
      <c r="O80" s="216"/>
    </row>
    <row r="81" spans="2:15" ht="38.25" customHeight="1" thickBot="1">
      <c r="B81" s="30" t="s">
        <v>175</v>
      </c>
      <c r="C81" s="101" t="s">
        <v>48</v>
      </c>
      <c r="D81" s="134" t="s">
        <v>166</v>
      </c>
      <c r="E81" s="63">
        <f>E84</f>
        <v>0</v>
      </c>
      <c r="F81" s="63">
        <f t="shared" ref="F81:M81" si="71">F84</f>
        <v>0</v>
      </c>
      <c r="G81" s="63">
        <f t="shared" si="71"/>
        <v>0</v>
      </c>
      <c r="H81" s="63">
        <f t="shared" si="71"/>
        <v>0</v>
      </c>
      <c r="I81" s="63">
        <f t="shared" si="71"/>
        <v>0</v>
      </c>
      <c r="J81" s="63">
        <f t="shared" si="71"/>
        <v>0</v>
      </c>
      <c r="K81" s="63">
        <f t="shared" si="71"/>
        <v>0</v>
      </c>
      <c r="L81" s="63">
        <f t="shared" si="71"/>
        <v>0</v>
      </c>
      <c r="M81" s="63">
        <f t="shared" si="71"/>
        <v>0</v>
      </c>
      <c r="N81" s="64"/>
      <c r="O81" s="104">
        <f>E81+F81+G81+H81+I81+J81+K81+L81+M81</f>
        <v>0</v>
      </c>
    </row>
    <row r="82" spans="2:15" ht="38.25" customHeight="1" thickBot="1">
      <c r="B82" s="22"/>
      <c r="C82" s="44" t="s">
        <v>17</v>
      </c>
      <c r="D82" s="131" t="s">
        <v>21</v>
      </c>
      <c r="E82" s="60">
        <f t="shared" ref="E82:M82" si="72">E112+E127+E134+E141</f>
        <v>0</v>
      </c>
      <c r="F82" s="60">
        <f t="shared" si="72"/>
        <v>0</v>
      </c>
      <c r="G82" s="60">
        <f t="shared" si="72"/>
        <v>0</v>
      </c>
      <c r="H82" s="60">
        <f t="shared" si="72"/>
        <v>0</v>
      </c>
      <c r="I82" s="60">
        <f t="shared" si="72"/>
        <v>0</v>
      </c>
      <c r="J82" s="60">
        <f t="shared" si="72"/>
        <v>0</v>
      </c>
      <c r="K82" s="60">
        <f t="shared" si="72"/>
        <v>0</v>
      </c>
      <c r="L82" s="60">
        <f t="shared" si="72"/>
        <v>0</v>
      </c>
      <c r="M82" s="60">
        <f t="shared" si="72"/>
        <v>0</v>
      </c>
      <c r="N82" s="21"/>
      <c r="O82" s="67">
        <f t="shared" ref="O82:O83" si="73">E82+F82+G82+H82+I82+J82</f>
        <v>0</v>
      </c>
    </row>
    <row r="83" spans="2:15" ht="38.25" customHeight="1" thickBot="1">
      <c r="B83" s="22"/>
      <c r="C83" s="44" t="s">
        <v>15</v>
      </c>
      <c r="D83" s="131" t="s">
        <v>21</v>
      </c>
      <c r="E83" s="60">
        <f t="shared" ref="E83:M84" si="74">E113+E128+E135+E142</f>
        <v>0</v>
      </c>
      <c r="F83" s="60">
        <f t="shared" si="74"/>
        <v>0</v>
      </c>
      <c r="G83" s="60">
        <f t="shared" si="74"/>
        <v>0</v>
      </c>
      <c r="H83" s="60">
        <f t="shared" si="74"/>
        <v>0</v>
      </c>
      <c r="I83" s="60">
        <f t="shared" si="74"/>
        <v>0</v>
      </c>
      <c r="J83" s="60">
        <f t="shared" si="74"/>
        <v>0</v>
      </c>
      <c r="K83" s="60">
        <f t="shared" si="74"/>
        <v>0</v>
      </c>
      <c r="L83" s="60">
        <f t="shared" si="74"/>
        <v>0</v>
      </c>
      <c r="M83" s="60">
        <f t="shared" si="74"/>
        <v>0</v>
      </c>
      <c r="N83" s="21"/>
      <c r="O83" s="67">
        <f t="shared" si="73"/>
        <v>0</v>
      </c>
    </row>
    <row r="84" spans="2:15" ht="42.75" customHeight="1" thickBot="1">
      <c r="B84" s="22"/>
      <c r="C84" s="44" t="s">
        <v>18</v>
      </c>
      <c r="D84" s="131" t="s">
        <v>21</v>
      </c>
      <c r="E84" s="60">
        <f t="shared" si="74"/>
        <v>0</v>
      </c>
      <c r="F84" s="60">
        <v>0</v>
      </c>
      <c r="G84" s="60">
        <v>0</v>
      </c>
      <c r="H84" s="60">
        <v>0</v>
      </c>
      <c r="I84" s="60">
        <v>0</v>
      </c>
      <c r="J84" s="60">
        <v>0</v>
      </c>
      <c r="K84" s="60">
        <v>0</v>
      </c>
      <c r="L84" s="60">
        <v>0</v>
      </c>
      <c r="M84" s="60">
        <v>0</v>
      </c>
      <c r="N84" s="21"/>
      <c r="O84" s="67">
        <f>E84+F84+G84+H84+I84+J84+K84+L84+M84</f>
        <v>0</v>
      </c>
    </row>
    <row r="85" spans="2:15" ht="41.25" customHeight="1" thickBot="1">
      <c r="B85" s="22"/>
      <c r="C85" s="44" t="s">
        <v>16</v>
      </c>
      <c r="D85" s="59" t="s">
        <v>21</v>
      </c>
      <c r="E85" s="60">
        <f t="shared" ref="E85:M85" si="75">E115+E130+E137+E144</f>
        <v>0</v>
      </c>
      <c r="F85" s="60">
        <f t="shared" si="75"/>
        <v>0</v>
      </c>
      <c r="G85" s="60">
        <f t="shared" si="75"/>
        <v>0</v>
      </c>
      <c r="H85" s="60">
        <f t="shared" si="75"/>
        <v>0</v>
      </c>
      <c r="I85" s="60">
        <f t="shared" si="75"/>
        <v>0</v>
      </c>
      <c r="J85" s="60">
        <f t="shared" si="75"/>
        <v>0</v>
      </c>
      <c r="K85" s="60">
        <f t="shared" si="75"/>
        <v>0</v>
      </c>
      <c r="L85" s="60">
        <f t="shared" si="75"/>
        <v>0</v>
      </c>
      <c r="M85" s="60">
        <f t="shared" si="75"/>
        <v>0</v>
      </c>
      <c r="N85" s="21"/>
      <c r="O85" s="67">
        <f t="shared" ref="O85" si="76">E85+F85+G85+H85+I85+J85</f>
        <v>0</v>
      </c>
    </row>
    <row r="86" spans="2:15" ht="33.75" hidden="1" customHeight="1" thickBot="1">
      <c r="B86" s="20"/>
      <c r="C86" s="9" t="s">
        <v>19</v>
      </c>
      <c r="D86" s="100" t="s">
        <v>21</v>
      </c>
      <c r="E86" s="60">
        <v>0</v>
      </c>
      <c r="F86" s="60">
        <v>0</v>
      </c>
      <c r="G86" s="60">
        <v>0</v>
      </c>
      <c r="H86" s="60">
        <v>0</v>
      </c>
      <c r="I86" s="60">
        <v>0</v>
      </c>
      <c r="J86" s="60">
        <v>0</v>
      </c>
      <c r="K86" s="3"/>
      <c r="L86" s="3"/>
      <c r="M86" s="9"/>
      <c r="N86" s="3"/>
      <c r="O86" s="18"/>
    </row>
    <row r="87" spans="2:15" ht="35.25" hidden="1" customHeight="1" thickBot="1">
      <c r="B87" s="20" t="s">
        <v>0</v>
      </c>
      <c r="C87" s="9" t="s">
        <v>20</v>
      </c>
      <c r="D87" s="41" t="s">
        <v>21</v>
      </c>
      <c r="E87" s="60">
        <v>0</v>
      </c>
      <c r="F87" s="60">
        <v>0</v>
      </c>
      <c r="G87" s="60">
        <v>0</v>
      </c>
      <c r="H87" s="60">
        <v>0</v>
      </c>
      <c r="I87" s="60">
        <v>0</v>
      </c>
      <c r="J87" s="60">
        <v>0</v>
      </c>
      <c r="K87" s="3"/>
      <c r="L87" s="3"/>
      <c r="M87" s="9"/>
      <c r="N87" s="3"/>
      <c r="O87" s="18"/>
    </row>
    <row r="88" spans="2:15" ht="27" hidden="1" customHeight="1" thickBot="1">
      <c r="B88" s="26" t="s">
        <v>0</v>
      </c>
      <c r="C88" s="8" t="s">
        <v>18</v>
      </c>
      <c r="D88" s="41" t="s">
        <v>21</v>
      </c>
      <c r="E88" s="60">
        <v>0</v>
      </c>
      <c r="F88" s="60">
        <v>0</v>
      </c>
      <c r="G88" s="60">
        <v>0</v>
      </c>
      <c r="H88" s="60">
        <v>0</v>
      </c>
      <c r="I88" s="60">
        <v>0</v>
      </c>
      <c r="J88" s="60">
        <v>0</v>
      </c>
      <c r="K88" s="2"/>
      <c r="L88" s="2"/>
      <c r="M88" s="8"/>
      <c r="N88" s="2"/>
      <c r="O88" s="19" t="s">
        <v>0</v>
      </c>
    </row>
    <row r="89" spans="2:15" ht="16.5" hidden="1" thickBot="1">
      <c r="B89" s="17"/>
      <c r="C89" s="14" t="s">
        <v>16</v>
      </c>
      <c r="D89" s="45" t="s">
        <v>21</v>
      </c>
      <c r="E89" s="60">
        <v>0</v>
      </c>
      <c r="F89" s="60">
        <v>0</v>
      </c>
      <c r="G89" s="60">
        <v>0</v>
      </c>
      <c r="H89" s="60">
        <v>0</v>
      </c>
      <c r="I89" s="60">
        <v>0</v>
      </c>
      <c r="J89" s="60">
        <v>0</v>
      </c>
      <c r="K89" s="17"/>
      <c r="L89" s="16"/>
      <c r="M89" s="17"/>
      <c r="N89" s="16"/>
      <c r="O89" s="17"/>
    </row>
  </sheetData>
  <mergeCells count="35">
    <mergeCell ref="O6:O7"/>
    <mergeCell ref="C5:C7"/>
    <mergeCell ref="E5:O5"/>
    <mergeCell ref="E6:E7"/>
    <mergeCell ref="B9:C9"/>
    <mergeCell ref="B5:B7"/>
    <mergeCell ref="D5:D7"/>
    <mergeCell ref="N6:N7"/>
    <mergeCell ref="F6:F7"/>
    <mergeCell ref="M6:M7"/>
    <mergeCell ref="G6:G7"/>
    <mergeCell ref="H6:H7"/>
    <mergeCell ref="I6:I7"/>
    <mergeCell ref="J6:J7"/>
    <mergeCell ref="K6:K7"/>
    <mergeCell ref="L6:L7"/>
    <mergeCell ref="D78:O78"/>
    <mergeCell ref="D80:O80"/>
    <mergeCell ref="D74:O74"/>
    <mergeCell ref="D76:O76"/>
    <mergeCell ref="D67:O67"/>
    <mergeCell ref="C73:O73"/>
    <mergeCell ref="D49:O49"/>
    <mergeCell ref="D55:O55"/>
    <mergeCell ref="D61:O61"/>
    <mergeCell ref="C14:O14"/>
    <mergeCell ref="D21:O21"/>
    <mergeCell ref="D23:O23"/>
    <mergeCell ref="D25:O25"/>
    <mergeCell ref="D27:O27"/>
    <mergeCell ref="D29:O29"/>
    <mergeCell ref="D33:O33"/>
    <mergeCell ref="D43:O43"/>
    <mergeCell ref="D15:O15"/>
    <mergeCell ref="D31:O31"/>
  </mergeCells>
  <pageMargins left="0.7" right="0.7" top="0.75" bottom="0.75" header="0.3" footer="0.3"/>
  <pageSetup paperSize="9" scale="4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G62"/>
  <sheetViews>
    <sheetView view="pageBreakPreview" topLeftCell="A22" zoomScaleSheetLayoutView="100" workbookViewId="0">
      <selection activeCell="D28" sqref="D28:E28"/>
    </sheetView>
  </sheetViews>
  <sheetFormatPr defaultRowHeight="15"/>
  <cols>
    <col min="2" max="2" width="9.28515625" customWidth="1"/>
    <col min="3" max="3" width="33.85546875" customWidth="1"/>
    <col min="4" max="4" width="12.7109375" customWidth="1"/>
    <col min="5" max="5" width="13.140625" customWidth="1"/>
    <col min="6" max="6" width="30" customWidth="1"/>
    <col min="7" max="7" width="15.7109375" customWidth="1"/>
    <col min="8" max="8" width="16.28515625" customWidth="1"/>
    <col min="9" max="9" width="15.28515625" customWidth="1"/>
    <col min="10" max="10" width="16.42578125" customWidth="1"/>
    <col min="11" max="11" width="13.140625" customWidth="1"/>
    <col min="12" max="12" width="14" customWidth="1"/>
    <col min="13" max="13" width="15.140625" customWidth="1"/>
    <col min="14" max="18" width="11" customWidth="1"/>
    <col min="20" max="20" width="12.28515625" customWidth="1"/>
    <col min="21" max="21" width="10.85546875" customWidth="1"/>
    <col min="22" max="22" width="9.140625" customWidth="1"/>
  </cols>
  <sheetData>
    <row r="2" spans="2:7" ht="32.25" customHeight="1">
      <c r="B2" s="243" t="s">
        <v>55</v>
      </c>
      <c r="C2" s="244"/>
      <c r="D2" s="244"/>
      <c r="E2" s="244"/>
      <c r="F2" s="244"/>
      <c r="G2" s="244"/>
    </row>
    <row r="3" spans="2:7" ht="22.5" customHeight="1" thickBot="1">
      <c r="G3" s="6" t="s">
        <v>97</v>
      </c>
    </row>
    <row r="4" spans="2:7" ht="24" customHeight="1" thickBot="1">
      <c r="B4" s="164" t="s">
        <v>34</v>
      </c>
      <c r="C4" s="164" t="s">
        <v>50</v>
      </c>
      <c r="D4" s="235" t="s">
        <v>51</v>
      </c>
      <c r="E4" s="246"/>
      <c r="F4" s="233" t="s">
        <v>122</v>
      </c>
      <c r="G4" s="233" t="s">
        <v>56</v>
      </c>
    </row>
    <row r="5" spans="2:7" ht="57.75" customHeight="1" thickBot="1">
      <c r="B5" s="198"/>
      <c r="C5" s="165"/>
      <c r="D5" s="235" t="s">
        <v>65</v>
      </c>
      <c r="E5" s="236"/>
      <c r="F5" s="245"/>
      <c r="G5" s="245"/>
    </row>
    <row r="6" spans="2:7" ht="56.25" customHeight="1" thickBot="1">
      <c r="B6" s="30" t="s">
        <v>10</v>
      </c>
      <c r="C6" s="240" t="s">
        <v>120</v>
      </c>
      <c r="D6" s="241"/>
      <c r="E6" s="241"/>
      <c r="F6" s="241"/>
      <c r="G6" s="242"/>
    </row>
    <row r="7" spans="2:7" ht="36" customHeight="1" thickBot="1">
      <c r="B7" s="30" t="s">
        <v>52</v>
      </c>
      <c r="C7" s="237" t="s">
        <v>155</v>
      </c>
      <c r="D7" s="238"/>
      <c r="E7" s="238"/>
      <c r="F7" s="238"/>
      <c r="G7" s="239"/>
    </row>
    <row r="8" spans="2:7" ht="82.5" customHeight="1" thickBot="1">
      <c r="B8" s="30" t="s">
        <v>35</v>
      </c>
      <c r="C8" s="44" t="s">
        <v>66</v>
      </c>
      <c r="D8" s="235" t="s">
        <v>72</v>
      </c>
      <c r="E8" s="236"/>
      <c r="F8" s="21" t="s">
        <v>126</v>
      </c>
      <c r="G8" s="21" t="s">
        <v>64</v>
      </c>
    </row>
    <row r="9" spans="2:7" ht="36.75" customHeight="1" thickBot="1">
      <c r="B9" s="30" t="s">
        <v>27</v>
      </c>
      <c r="C9" s="237" t="s">
        <v>140</v>
      </c>
      <c r="D9" s="238"/>
      <c r="E9" s="238"/>
      <c r="F9" s="238"/>
      <c r="G9" s="239"/>
    </row>
    <row r="10" spans="2:7" ht="57" customHeight="1" thickBot="1">
      <c r="B10" s="30" t="s">
        <v>33</v>
      </c>
      <c r="C10" s="44" t="s">
        <v>148</v>
      </c>
      <c r="D10" s="235" t="s">
        <v>129</v>
      </c>
      <c r="E10" s="236"/>
      <c r="F10" s="164" t="s">
        <v>126</v>
      </c>
      <c r="G10" s="21"/>
    </row>
    <row r="11" spans="2:7" ht="63" customHeight="1" thickBot="1">
      <c r="B11" s="30" t="s">
        <v>127</v>
      </c>
      <c r="C11" s="44" t="s">
        <v>149</v>
      </c>
      <c r="D11" s="235" t="s">
        <v>129</v>
      </c>
      <c r="E11" s="236"/>
      <c r="F11" s="198"/>
      <c r="G11" s="21"/>
    </row>
    <row r="12" spans="2:7" ht="54" customHeight="1" thickBot="1">
      <c r="B12" s="30" t="s">
        <v>141</v>
      </c>
      <c r="C12" s="44" t="s">
        <v>150</v>
      </c>
      <c r="D12" s="235" t="s">
        <v>129</v>
      </c>
      <c r="E12" s="236"/>
      <c r="F12" s="199"/>
      <c r="G12" s="21"/>
    </row>
    <row r="13" spans="2:7" ht="41.25" customHeight="1" thickBot="1">
      <c r="B13" s="30" t="s">
        <v>73</v>
      </c>
      <c r="C13" s="237" t="s">
        <v>142</v>
      </c>
      <c r="D13" s="238"/>
      <c r="E13" s="238"/>
      <c r="F13" s="238"/>
      <c r="G13" s="239"/>
    </row>
    <row r="14" spans="2:7" ht="54" customHeight="1" thickBot="1">
      <c r="B14" s="30" t="s">
        <v>60</v>
      </c>
      <c r="C14" s="44" t="s">
        <v>148</v>
      </c>
      <c r="D14" s="235" t="s">
        <v>129</v>
      </c>
      <c r="E14" s="236"/>
      <c r="F14" s="164" t="s">
        <v>126</v>
      </c>
      <c r="G14" s="21" t="s">
        <v>160</v>
      </c>
    </row>
    <row r="15" spans="2:7" ht="54" customHeight="1" thickBot="1">
      <c r="B15" s="30" t="s">
        <v>128</v>
      </c>
      <c r="C15" s="44" t="s">
        <v>149</v>
      </c>
      <c r="D15" s="235" t="s">
        <v>129</v>
      </c>
      <c r="E15" s="236"/>
      <c r="F15" s="198"/>
      <c r="G15" s="21" t="s">
        <v>161</v>
      </c>
    </row>
    <row r="16" spans="2:7" ht="54" customHeight="1" thickBot="1">
      <c r="B16" s="30" t="s">
        <v>147</v>
      </c>
      <c r="C16" s="44" t="s">
        <v>150</v>
      </c>
      <c r="D16" s="235" t="s">
        <v>129</v>
      </c>
      <c r="E16" s="236"/>
      <c r="F16" s="199"/>
      <c r="G16" s="21" t="s">
        <v>162</v>
      </c>
    </row>
    <row r="17" spans="2:7" ht="36" customHeight="1" thickBot="1">
      <c r="B17" s="30" t="s">
        <v>74</v>
      </c>
      <c r="C17" s="237" t="s">
        <v>143</v>
      </c>
      <c r="D17" s="238"/>
      <c r="E17" s="238"/>
      <c r="F17" s="238"/>
      <c r="G17" s="239"/>
    </row>
    <row r="18" spans="2:7" ht="87.75" customHeight="1" thickBot="1">
      <c r="B18" s="30" t="s">
        <v>61</v>
      </c>
      <c r="C18" s="44" t="s">
        <v>66</v>
      </c>
      <c r="D18" s="235" t="s">
        <v>72</v>
      </c>
      <c r="E18" s="236"/>
      <c r="F18" s="21" t="s">
        <v>126</v>
      </c>
      <c r="G18" s="21" t="s">
        <v>64</v>
      </c>
    </row>
    <row r="19" spans="2:7" ht="37.5" customHeight="1" thickBot="1">
      <c r="B19" s="30" t="s">
        <v>75</v>
      </c>
      <c r="C19" s="237" t="s">
        <v>144</v>
      </c>
      <c r="D19" s="238"/>
      <c r="E19" s="238"/>
      <c r="F19" s="238"/>
      <c r="G19" s="239"/>
    </row>
    <row r="20" spans="2:7" ht="87" customHeight="1" thickBot="1">
      <c r="B20" s="30" t="s">
        <v>85</v>
      </c>
      <c r="C20" s="44" t="s">
        <v>66</v>
      </c>
      <c r="D20" s="235" t="s">
        <v>72</v>
      </c>
      <c r="E20" s="236"/>
      <c r="F20" s="21" t="s">
        <v>126</v>
      </c>
      <c r="G20" s="21" t="s">
        <v>64</v>
      </c>
    </row>
    <row r="21" spans="2:7" ht="39" customHeight="1" thickBot="1">
      <c r="B21" s="30" t="s">
        <v>76</v>
      </c>
      <c r="C21" s="237" t="s">
        <v>145</v>
      </c>
      <c r="D21" s="238"/>
      <c r="E21" s="238"/>
      <c r="F21" s="238"/>
      <c r="G21" s="239"/>
    </row>
    <row r="22" spans="2:7" ht="84" customHeight="1" thickBot="1">
      <c r="B22" s="30" t="s">
        <v>87</v>
      </c>
      <c r="C22" s="44" t="s">
        <v>66</v>
      </c>
      <c r="D22" s="235" t="s">
        <v>72</v>
      </c>
      <c r="E22" s="236"/>
      <c r="F22" s="21" t="s">
        <v>126</v>
      </c>
      <c r="G22" s="21" t="s">
        <v>64</v>
      </c>
    </row>
    <row r="23" spans="2:7" ht="45" customHeight="1" thickBot="1">
      <c r="B23" s="30" t="s">
        <v>77</v>
      </c>
      <c r="C23" s="237" t="s">
        <v>146</v>
      </c>
      <c r="D23" s="238"/>
      <c r="E23" s="238"/>
      <c r="F23" s="238"/>
      <c r="G23" s="239"/>
    </row>
    <row r="24" spans="2:7" ht="84" customHeight="1" thickBot="1">
      <c r="B24" s="30" t="s">
        <v>89</v>
      </c>
      <c r="C24" s="44" t="s">
        <v>66</v>
      </c>
      <c r="D24" s="235" t="s">
        <v>72</v>
      </c>
      <c r="E24" s="236"/>
      <c r="F24" s="21" t="s">
        <v>126</v>
      </c>
      <c r="G24" s="21" t="s">
        <v>64</v>
      </c>
    </row>
    <row r="25" spans="2:7" ht="39" customHeight="1" thickBot="1">
      <c r="B25" s="30" t="s">
        <v>78</v>
      </c>
      <c r="C25" s="237" t="s">
        <v>164</v>
      </c>
      <c r="D25" s="238"/>
      <c r="E25" s="238"/>
      <c r="F25" s="238"/>
      <c r="G25" s="239"/>
    </row>
    <row r="26" spans="2:7" ht="39" customHeight="1" thickBot="1">
      <c r="B26" s="30" t="s">
        <v>91</v>
      </c>
      <c r="C26" s="44" t="s">
        <v>148</v>
      </c>
      <c r="D26" s="235" t="s">
        <v>129</v>
      </c>
      <c r="E26" s="236"/>
      <c r="F26" s="164" t="s">
        <v>126</v>
      </c>
      <c r="G26" s="21" t="s">
        <v>160</v>
      </c>
    </row>
    <row r="27" spans="2:7" ht="39" customHeight="1" thickBot="1">
      <c r="B27" s="30" t="s">
        <v>158</v>
      </c>
      <c r="C27" s="44" t="s">
        <v>149</v>
      </c>
      <c r="D27" s="235" t="s">
        <v>129</v>
      </c>
      <c r="E27" s="236"/>
      <c r="F27" s="198"/>
      <c r="G27" s="21" t="s">
        <v>161</v>
      </c>
    </row>
    <row r="28" spans="2:7" ht="53.25" customHeight="1" thickBot="1">
      <c r="B28" s="30" t="s">
        <v>159</v>
      </c>
      <c r="C28" s="44" t="s">
        <v>150</v>
      </c>
      <c r="D28" s="235" t="s">
        <v>129</v>
      </c>
      <c r="E28" s="236"/>
      <c r="F28" s="199"/>
      <c r="G28" s="21" t="s">
        <v>162</v>
      </c>
    </row>
    <row r="29" spans="2:7" ht="31.5" hidden="1" customHeight="1" thickBot="1">
      <c r="B29" s="30" t="s">
        <v>74</v>
      </c>
      <c r="C29" s="237" t="s">
        <v>105</v>
      </c>
      <c r="D29" s="238"/>
      <c r="E29" s="238"/>
      <c r="F29" s="238"/>
      <c r="G29" s="239"/>
    </row>
    <row r="30" spans="2:7" ht="31.5" hidden="1" customHeight="1" thickBot="1">
      <c r="B30" s="116" t="s">
        <v>61</v>
      </c>
      <c r="C30" s="117" t="s">
        <v>66</v>
      </c>
      <c r="D30" s="247" t="s">
        <v>72</v>
      </c>
      <c r="E30" s="248"/>
      <c r="F30" s="118" t="s">
        <v>64</v>
      </c>
      <c r="G30" s="118" t="s">
        <v>64</v>
      </c>
    </row>
    <row r="31" spans="2:7" ht="39" hidden="1" customHeight="1" thickBot="1">
      <c r="B31" s="30" t="s">
        <v>75</v>
      </c>
      <c r="C31" s="249" t="s">
        <v>105</v>
      </c>
      <c r="D31" s="250"/>
      <c r="E31" s="250"/>
      <c r="F31" s="250"/>
      <c r="G31" s="251"/>
    </row>
    <row r="32" spans="2:7" ht="31.5" hidden="1" customHeight="1" thickBot="1">
      <c r="B32" s="30" t="s">
        <v>85</v>
      </c>
      <c r="C32" s="44" t="s">
        <v>66</v>
      </c>
      <c r="D32" s="235" t="s">
        <v>72</v>
      </c>
      <c r="E32" s="236"/>
      <c r="F32" s="21" t="s">
        <v>64</v>
      </c>
      <c r="G32" s="21" t="s">
        <v>64</v>
      </c>
    </row>
    <row r="33" spans="2:7" ht="31.5" hidden="1" customHeight="1" thickBot="1">
      <c r="B33" s="30" t="s">
        <v>76</v>
      </c>
      <c r="C33" s="237" t="s">
        <v>106</v>
      </c>
      <c r="D33" s="238"/>
      <c r="E33" s="238"/>
      <c r="F33" s="238"/>
      <c r="G33" s="239"/>
    </row>
    <row r="34" spans="2:7" ht="31.5" hidden="1" customHeight="1" thickBot="1">
      <c r="B34" s="30" t="s">
        <v>87</v>
      </c>
      <c r="C34" s="44" t="s">
        <v>66</v>
      </c>
      <c r="D34" s="235" t="s">
        <v>72</v>
      </c>
      <c r="E34" s="236"/>
      <c r="F34" s="21" t="s">
        <v>64</v>
      </c>
      <c r="G34" s="21" t="s">
        <v>64</v>
      </c>
    </row>
    <row r="35" spans="2:7" ht="31.5" hidden="1" customHeight="1" thickBot="1">
      <c r="B35" s="30" t="s">
        <v>77</v>
      </c>
      <c r="C35" s="237" t="s">
        <v>106</v>
      </c>
      <c r="D35" s="238"/>
      <c r="E35" s="238"/>
      <c r="F35" s="238"/>
      <c r="G35" s="239"/>
    </row>
    <row r="36" spans="2:7" ht="31.5" hidden="1" customHeight="1" thickBot="1">
      <c r="B36" s="30" t="s">
        <v>89</v>
      </c>
      <c r="C36" s="44" t="s">
        <v>66</v>
      </c>
      <c r="D36" s="235" t="s">
        <v>72</v>
      </c>
      <c r="E36" s="236"/>
      <c r="F36" s="21" t="s">
        <v>64</v>
      </c>
      <c r="G36" s="21" t="s">
        <v>64</v>
      </c>
    </row>
    <row r="37" spans="2:7" ht="27" hidden="1" customHeight="1" thickBot="1">
      <c r="B37" s="30" t="s">
        <v>78</v>
      </c>
      <c r="C37" s="237" t="s">
        <v>106</v>
      </c>
      <c r="D37" s="238"/>
      <c r="E37" s="238"/>
      <c r="F37" s="238"/>
      <c r="G37" s="239"/>
    </row>
    <row r="38" spans="2:7" ht="31.5" hidden="1" customHeight="1" thickBot="1">
      <c r="B38" s="30" t="s">
        <v>91</v>
      </c>
      <c r="C38" s="44" t="s">
        <v>66</v>
      </c>
      <c r="D38" s="235" t="s">
        <v>72</v>
      </c>
      <c r="E38" s="236"/>
      <c r="F38" s="21" t="s">
        <v>64</v>
      </c>
      <c r="G38" s="21" t="s">
        <v>64</v>
      </c>
    </row>
    <row r="39" spans="2:7" ht="27.75" hidden="1" customHeight="1" thickBot="1">
      <c r="B39" s="30" t="s">
        <v>79</v>
      </c>
      <c r="C39" s="237" t="s">
        <v>106</v>
      </c>
      <c r="D39" s="238"/>
      <c r="E39" s="238"/>
      <c r="F39" s="238"/>
      <c r="G39" s="239"/>
    </row>
    <row r="40" spans="2:7" ht="31.5" hidden="1" customHeight="1" thickBot="1">
      <c r="B40" s="30" t="s">
        <v>100</v>
      </c>
      <c r="C40" s="44" t="s">
        <v>66</v>
      </c>
      <c r="D40" s="235" t="s">
        <v>72</v>
      </c>
      <c r="E40" s="236"/>
      <c r="F40" s="21" t="s">
        <v>64</v>
      </c>
      <c r="G40" s="21" t="s">
        <v>64</v>
      </c>
    </row>
    <row r="41" spans="2:7" ht="25.5" hidden="1" customHeight="1" thickBot="1">
      <c r="B41" s="30" t="s">
        <v>98</v>
      </c>
      <c r="C41" s="237" t="s">
        <v>105</v>
      </c>
      <c r="D41" s="238"/>
      <c r="E41" s="238"/>
      <c r="F41" s="238"/>
      <c r="G41" s="239"/>
    </row>
    <row r="42" spans="2:7" ht="30.75" hidden="1" customHeight="1" thickBot="1">
      <c r="B42" s="30" t="s">
        <v>102</v>
      </c>
      <c r="C42" s="44" t="s">
        <v>66</v>
      </c>
      <c r="D42" s="235" t="s">
        <v>72</v>
      </c>
      <c r="E42" s="236"/>
      <c r="F42" s="21" t="s">
        <v>64</v>
      </c>
      <c r="G42" s="21" t="s">
        <v>64</v>
      </c>
    </row>
    <row r="43" spans="2:7" ht="30.75" hidden="1" customHeight="1" thickBot="1">
      <c r="B43" s="30"/>
      <c r="C43" s="36" t="s">
        <v>53</v>
      </c>
      <c r="D43" s="252" t="s">
        <v>0</v>
      </c>
      <c r="E43" s="232"/>
      <c r="F43" s="36" t="s">
        <v>0</v>
      </c>
      <c r="G43" s="36" t="s">
        <v>0</v>
      </c>
    </row>
    <row r="44" spans="2:7" ht="27.75" hidden="1" customHeight="1" thickBot="1">
      <c r="B44" s="30">
        <v>2</v>
      </c>
      <c r="C44" s="240" t="s">
        <v>107</v>
      </c>
      <c r="D44" s="241"/>
      <c r="E44" s="241"/>
      <c r="F44" s="241"/>
      <c r="G44" s="242"/>
    </row>
    <row r="45" spans="2:7" ht="28.5" hidden="1" customHeight="1" thickBot="1">
      <c r="B45" s="30" t="s">
        <v>54</v>
      </c>
      <c r="C45" s="237" t="s">
        <v>105</v>
      </c>
      <c r="D45" s="238"/>
      <c r="E45" s="238"/>
      <c r="F45" s="238"/>
      <c r="G45" s="239"/>
    </row>
    <row r="46" spans="2:7" ht="32.25" hidden="1" customHeight="1" thickBot="1">
      <c r="B46" s="30" t="s">
        <v>36</v>
      </c>
      <c r="C46" s="44" t="s">
        <v>66</v>
      </c>
      <c r="D46" s="235" t="s">
        <v>72</v>
      </c>
      <c r="E46" s="236"/>
      <c r="F46" s="21" t="s">
        <v>64</v>
      </c>
      <c r="G46" s="21" t="s">
        <v>64</v>
      </c>
    </row>
    <row r="47" spans="2:7" ht="27.75" hidden="1" customHeight="1" thickBot="1">
      <c r="B47" s="30"/>
      <c r="C47" s="36" t="s">
        <v>53</v>
      </c>
      <c r="D47" s="254"/>
      <c r="E47" s="236"/>
      <c r="F47" s="36"/>
      <c r="G47" s="36"/>
    </row>
    <row r="48" spans="2:7" ht="30.75" hidden="1" customHeight="1" thickBot="1">
      <c r="B48" s="30" t="s">
        <v>69</v>
      </c>
      <c r="C48" s="237" t="s">
        <v>105</v>
      </c>
      <c r="D48" s="238"/>
      <c r="E48" s="238"/>
      <c r="F48" s="238"/>
      <c r="G48" s="239"/>
    </row>
    <row r="49" spans="2:7" ht="27.75" hidden="1" customHeight="1" thickBot="1">
      <c r="B49" s="30" t="s">
        <v>92</v>
      </c>
      <c r="C49" s="44" t="s">
        <v>66</v>
      </c>
      <c r="D49" s="235" t="s">
        <v>72</v>
      </c>
      <c r="E49" s="236"/>
      <c r="F49" s="21" t="s">
        <v>64</v>
      </c>
      <c r="G49" s="21" t="s">
        <v>64</v>
      </c>
    </row>
    <row r="50" spans="2:7" ht="30" hidden="1" customHeight="1" thickBot="1">
      <c r="B50" s="30" t="s">
        <v>68</v>
      </c>
      <c r="C50" s="237" t="s">
        <v>105</v>
      </c>
      <c r="D50" s="238"/>
      <c r="E50" s="238"/>
      <c r="F50" s="238"/>
      <c r="G50" s="239"/>
    </row>
    <row r="51" spans="2:7" ht="27.75" hidden="1" customHeight="1" thickBot="1">
      <c r="B51" s="30" t="s">
        <v>93</v>
      </c>
      <c r="C51" s="44" t="s">
        <v>66</v>
      </c>
      <c r="D51" s="235" t="s">
        <v>72</v>
      </c>
      <c r="E51" s="236"/>
      <c r="F51" s="21" t="s">
        <v>64</v>
      </c>
      <c r="G51" s="21" t="s">
        <v>64</v>
      </c>
    </row>
    <row r="52" spans="2:7" ht="33" hidden="1" customHeight="1" thickBot="1">
      <c r="B52" s="30" t="s">
        <v>80</v>
      </c>
      <c r="C52" s="237" t="s">
        <v>105</v>
      </c>
      <c r="D52" s="238"/>
      <c r="E52" s="238"/>
      <c r="F52" s="238"/>
      <c r="G52" s="239"/>
    </row>
    <row r="53" spans="2:7" ht="27.75" hidden="1" customHeight="1">
      <c r="B53" s="116" t="s">
        <v>94</v>
      </c>
      <c r="C53" s="117" t="s">
        <v>66</v>
      </c>
      <c r="D53" s="247" t="s">
        <v>72</v>
      </c>
      <c r="E53" s="248"/>
      <c r="F53" s="118" t="s">
        <v>64</v>
      </c>
      <c r="G53" s="118" t="s">
        <v>64</v>
      </c>
    </row>
    <row r="54" spans="2:7" ht="33.75" hidden="1" customHeight="1" thickBot="1">
      <c r="B54" s="30" t="s">
        <v>81</v>
      </c>
      <c r="C54" s="249" t="s">
        <v>105</v>
      </c>
      <c r="D54" s="250"/>
      <c r="E54" s="250"/>
      <c r="F54" s="250"/>
      <c r="G54" s="251"/>
    </row>
    <row r="55" spans="2:7" ht="24" hidden="1" customHeight="1" thickBot="1">
      <c r="B55" s="30" t="s">
        <v>95</v>
      </c>
      <c r="C55" s="44" t="s">
        <v>66</v>
      </c>
      <c r="D55" s="235" t="s">
        <v>72</v>
      </c>
      <c r="E55" s="236"/>
      <c r="F55" s="21" t="s">
        <v>64</v>
      </c>
      <c r="G55" s="21" t="s">
        <v>64</v>
      </c>
    </row>
    <row r="56" spans="2:7" ht="25.5" hidden="1" customHeight="1" thickBot="1">
      <c r="B56" s="30"/>
      <c r="C56" s="36" t="s">
        <v>53</v>
      </c>
      <c r="D56" s="252"/>
      <c r="E56" s="253"/>
      <c r="F56" s="36"/>
      <c r="G56" s="36"/>
    </row>
    <row r="57" spans="2:7" ht="24" hidden="1" customHeight="1" thickBot="1">
      <c r="B57" s="30" t="s">
        <v>28</v>
      </c>
      <c r="C57" s="240" t="s">
        <v>107</v>
      </c>
      <c r="D57" s="241"/>
      <c r="E57" s="241"/>
      <c r="F57" s="241"/>
      <c r="G57" s="242"/>
    </row>
    <row r="58" spans="2:7" ht="24" hidden="1" customHeight="1" thickBot="1">
      <c r="B58" s="30" t="s">
        <v>29</v>
      </c>
      <c r="C58" s="237" t="s">
        <v>105</v>
      </c>
      <c r="D58" s="238"/>
      <c r="E58" s="238"/>
      <c r="F58" s="238"/>
      <c r="G58" s="239"/>
    </row>
    <row r="59" spans="2:7" ht="25.5" hidden="1" customHeight="1" thickBot="1">
      <c r="B59" s="30" t="s">
        <v>49</v>
      </c>
      <c r="C59" s="44" t="s">
        <v>66</v>
      </c>
      <c r="D59" s="235" t="s">
        <v>72</v>
      </c>
      <c r="E59" s="236"/>
      <c r="F59" s="21" t="s">
        <v>64</v>
      </c>
      <c r="G59" s="21" t="s">
        <v>64</v>
      </c>
    </row>
    <row r="60" spans="2:7" ht="62.25" customHeight="1"/>
    <row r="61" spans="2:7" ht="33.75" customHeight="1"/>
    <row r="62" spans="2:7" ht="36" customHeight="1"/>
  </sheetData>
  <mergeCells count="64">
    <mergeCell ref="D40:E40"/>
    <mergeCell ref="D30:E30"/>
    <mergeCell ref="C31:G31"/>
    <mergeCell ref="C37:G37"/>
    <mergeCell ref="D38:E38"/>
    <mergeCell ref="D32:E32"/>
    <mergeCell ref="C39:G39"/>
    <mergeCell ref="D36:E36"/>
    <mergeCell ref="D49:E49"/>
    <mergeCell ref="C50:G50"/>
    <mergeCell ref="C48:G48"/>
    <mergeCell ref="C41:G41"/>
    <mergeCell ref="C44:G44"/>
    <mergeCell ref="C45:G45"/>
    <mergeCell ref="D42:E42"/>
    <mergeCell ref="D43:E43"/>
    <mergeCell ref="D46:E46"/>
    <mergeCell ref="D47:E47"/>
    <mergeCell ref="D51:E51"/>
    <mergeCell ref="C52:G52"/>
    <mergeCell ref="D53:E53"/>
    <mergeCell ref="D59:E59"/>
    <mergeCell ref="C54:G54"/>
    <mergeCell ref="C57:G57"/>
    <mergeCell ref="C58:G58"/>
    <mergeCell ref="D56:E56"/>
    <mergeCell ref="D55:E55"/>
    <mergeCell ref="B2:G2"/>
    <mergeCell ref="G4:G5"/>
    <mergeCell ref="B4:B5"/>
    <mergeCell ref="F4:F5"/>
    <mergeCell ref="C4:C5"/>
    <mergeCell ref="D4:E4"/>
    <mergeCell ref="D5:E5"/>
    <mergeCell ref="C6:G6"/>
    <mergeCell ref="C9:G9"/>
    <mergeCell ref="D12:E12"/>
    <mergeCell ref="C25:G25"/>
    <mergeCell ref="C29:G29"/>
    <mergeCell ref="D11:E11"/>
    <mergeCell ref="F10:F12"/>
    <mergeCell ref="F14:F16"/>
    <mergeCell ref="C7:G7"/>
    <mergeCell ref="D8:E8"/>
    <mergeCell ref="D10:E10"/>
    <mergeCell ref="D28:E28"/>
    <mergeCell ref="C13:G13"/>
    <mergeCell ref="D14:E14"/>
    <mergeCell ref="D15:E15"/>
    <mergeCell ref="D16:E16"/>
    <mergeCell ref="D22:E22"/>
    <mergeCell ref="C35:G35"/>
    <mergeCell ref="C33:G33"/>
    <mergeCell ref="D34:E34"/>
    <mergeCell ref="C17:G17"/>
    <mergeCell ref="D18:E18"/>
    <mergeCell ref="C19:G19"/>
    <mergeCell ref="D20:E20"/>
    <mergeCell ref="C21:G21"/>
    <mergeCell ref="C23:G23"/>
    <mergeCell ref="D24:E24"/>
    <mergeCell ref="D26:E26"/>
    <mergeCell ref="F26:F28"/>
    <mergeCell ref="D27:E27"/>
  </mergeCells>
  <pageMargins left="0.7" right="0.7" top="0.75" bottom="0.75" header="0.3" footer="0.3"/>
  <pageSetup paperSize="9" scale="69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Паспорт Структ.элем. МП</vt:lpstr>
      <vt:lpstr>Показатели Струк. элем.МП</vt:lpstr>
      <vt:lpstr>Перечень Меропр (результ) </vt:lpstr>
      <vt:lpstr>Финобесп. Струк.эл.</vt:lpstr>
      <vt:lpstr>План реализ. Структ.элем.</vt:lpstr>
      <vt:lpstr>'Перечень Меропр (результ)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2026-05-04T14:19:41Z</dcterms:modified>
</cp:coreProperties>
</file>